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680" yWindow="450" windowWidth="25440" windowHeight="15390" activeTab="2"/>
  </bookViews>
  <sheets>
    <sheet name="Partida 1.- Bienes" sheetId="3" r:id="rId1"/>
    <sheet name="Partida 2.- Autos" sheetId="4" r:id="rId2"/>
    <sheet name="Partida 3.- Vida" sheetId="2" r:id="rId3"/>
  </sheets>
  <definedNames>
    <definedName name="_xlnm.Print_Titles" localSheetId="0">'Partida 1.- Bienes'!$1:$8</definedName>
    <definedName name="_xlnm.Print_Titles" localSheetId="1">'Partida 2.- Autos'!$1:$9</definedName>
    <definedName name="_xlnm.Print_Titles" localSheetId="2">'Partida 3.- Vida'!$3:$12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3" i="4" l="1"/>
  <c r="B30" i="4"/>
  <c r="B26" i="4"/>
  <c r="E26" i="4" s="1"/>
  <c r="D17" i="4"/>
  <c r="B32" i="3"/>
  <c r="B29" i="3"/>
  <c r="B25" i="3"/>
  <c r="E25" i="3" s="1"/>
  <c r="D16" i="3"/>
  <c r="B32" i="2" l="1"/>
  <c r="E32" i="2" s="1"/>
  <c r="B29" i="2"/>
  <c r="E29" i="2" s="1"/>
  <c r="B25" i="2"/>
  <c r="E25" i="2" s="1"/>
  <c r="D16" i="2"/>
  <c r="E27" i="2" l="1"/>
  <c r="E28" i="2"/>
  <c r="E30" i="2"/>
  <c r="E31" i="2"/>
</calcChain>
</file>

<file path=xl/sharedStrings.xml><?xml version="1.0" encoding="utf-8"?>
<sst xmlns="http://schemas.openxmlformats.org/spreadsheetml/2006/main" count="477" uniqueCount="212">
  <si>
    <r>
      <t>EVALUACIÓN TÉCNICA</t>
    </r>
    <r>
      <rPr>
        <sz val="10"/>
        <color theme="1"/>
        <rFont val="Arial"/>
        <family val="2"/>
      </rPr>
      <t> </t>
    </r>
  </si>
  <si>
    <t>ESTA EVALUACIÓN REPRESENTA 60 PUNTOS DE LA SUMA DE LA PUNTUACIÓN DE TODOS LOS RUBROS CON SUS RESPECTIVOS SUBRUBROS, LOS 40 PUNTOS RESTANTES SERÁ LA PROPUESTA ECONÓMICA DE ACUERDO CON EL MODELO DE PROPUESTA ECONÓMICA DE ESTA CONVOCATORIA.</t>
  </si>
  <si>
    <t>LOS RUBROS A EVALUAR SON LOS SIGUIENTES:</t>
  </si>
  <si>
    <t>NÚMERO DE RUBRO</t>
  </si>
  <si>
    <t>RUBRO</t>
  </si>
  <si>
    <t>PUNTUACIÓN A OTORGAR</t>
  </si>
  <si>
    <t>I</t>
  </si>
  <si>
    <t>CAPACIDAD DEL LICITANTE</t>
  </si>
  <si>
    <t>II</t>
  </si>
  <si>
    <t>EXPERIENCIA Y ESPECIALIDAD DEL LICITANTE</t>
  </si>
  <si>
    <t>III</t>
  </si>
  <si>
    <t>PROPUESTA DE TRABAJO</t>
  </si>
  <si>
    <t>IV</t>
  </si>
  <si>
    <t>CUMPLIMIENTO DE CONTRATOS</t>
  </si>
  <si>
    <t>TOTAL</t>
  </si>
  <si>
    <r>
      <t>I.- CAPACIDAD DEL LICITANTE</t>
    </r>
    <r>
      <rPr>
        <b/>
        <sz val="10"/>
        <color rgb="FF000000"/>
        <rFont val="Arial"/>
        <family val="2"/>
      </rPr>
      <t xml:space="preserve"> (24 PUNTOS)</t>
    </r>
  </si>
  <si>
    <t>Consiste en el número de recursos humanos que técnicamente estén aptos para prestar el servicio requerido así como los recursos económicos y de equipamiento establecidos por el licitante para prestar los servicios en el tiempo, condiciones y niveles de calidad definidos por la convocante, así como otorgar cualquier otro aspecto indispensable para que el licitante pueda cumplir con las obligaciones previstas en el contrato.</t>
  </si>
  <si>
    <t>REQUISITOS</t>
  </si>
  <si>
    <t>PUNTOS ASIGNADOS</t>
  </si>
  <si>
    <t>ELEMENTOS A EVALUAR PARA DETERMINAR LA CAPACIDAD DEL LICITANTE</t>
  </si>
  <si>
    <t>RUBRO / sub rubro</t>
  </si>
  <si>
    <t>TOTAL/    SUBTOTAL</t>
  </si>
  <si>
    <t>Documentación Comprobatoria</t>
  </si>
  <si>
    <t>Parámetro de evaluación</t>
  </si>
  <si>
    <t xml:space="preserve">Puntos </t>
  </si>
  <si>
    <t>I.- Capacidad del licitante</t>
  </si>
  <si>
    <t>24 puntos</t>
  </si>
  <si>
    <t xml:space="preserve">a) Capacidad de los Recursos Humanos </t>
  </si>
  <si>
    <r>
      <t xml:space="preserve">a.1 Experiencia                                                                                                                                                                                                                                                                                                       </t>
    </r>
    <r>
      <rPr>
        <sz val="10"/>
        <rFont val="Arial"/>
        <family val="2"/>
      </rPr>
      <t>Experiencia en asuntos relacionados con la materia del servicio objeto del procedimiento de contratación.                                                                                                                                                                 Se refiere al número total de empleados del licitante
Nota. Los datos presentados podrán ser verificados por parte de la convocante.</t>
    </r>
  </si>
  <si>
    <t>Mas de 1.000 empleados</t>
  </si>
  <si>
    <t>Mas de 600 y menos de 1,000 empleados</t>
  </si>
  <si>
    <t>Menos de 600 empleados</t>
  </si>
  <si>
    <r>
      <t xml:space="preserve">a.2 Competencia en el Trabajo conforme a conocimientos académicos o profesionales.                                                                                                                                                           </t>
    </r>
    <r>
      <rPr>
        <sz val="10"/>
        <rFont val="Arial"/>
        <family val="2"/>
      </rPr>
      <t xml:space="preserve">Se refiere al tiempo que ha venido prestando sus servicios profesionales al licitante. 
Nota. Los datos presentados podrán ser verificados por parte de la convocante. </t>
    </r>
  </si>
  <si>
    <t>Mas de 1,000 empleados con promedio de 5 o más años de experiencia</t>
  </si>
  <si>
    <t>Mas de 600 y menos de 1,000 empleados con promedio de 5 o más años de experiencia</t>
  </si>
  <si>
    <t>Menos de 400 empleados con promedio de 5 o más años de experiencia</t>
  </si>
  <si>
    <r>
      <t>a.3  Dominio de herramientas</t>
    </r>
    <r>
      <rPr>
        <sz val="10"/>
        <color theme="1"/>
        <rFont val="Arial"/>
        <family val="2"/>
      </rPr>
      <t xml:space="preserve"> </t>
    </r>
    <r>
      <rPr>
        <b/>
        <sz val="10"/>
        <color rgb="FF000000"/>
        <rFont val="Arial"/>
        <family val="2"/>
      </rPr>
      <t xml:space="preserve">relacionadas con el servicio.                                                                                                                                                                                                  </t>
    </r>
    <r>
      <rPr>
        <sz val="10"/>
        <color rgb="FF000000"/>
        <rFont val="Arial"/>
        <family val="2"/>
      </rPr>
      <t xml:space="preserve">Se refiere a la participacion en la resolucion o tratamiento de problemas de seguros. 
Nota. Los datos presentados podrán ser verificados por parte de la convocante. </t>
    </r>
    <r>
      <rPr>
        <b/>
        <sz val="10"/>
        <color rgb="FF000000"/>
        <rFont val="Arial"/>
        <family val="2"/>
      </rPr>
      <t xml:space="preserve"> </t>
    </r>
  </si>
  <si>
    <t>Mas de 1,000 empleados que participen en la resolucion de problemas de seguros</t>
  </si>
  <si>
    <t>Mas de 600 y menos de 1,000 empleados que participen en la resolucion de problemas de seguros</t>
  </si>
  <si>
    <t>Menos de 400 empleados que participen en la resolucion de problemas de seguros</t>
  </si>
  <si>
    <t>b).- Capacidad de los Recursos Económicos.</t>
  </si>
  <si>
    <t>Capacidad de los recursos económicos necesarios para el cumplimiento del contrato conforme a lo siguiente:</t>
  </si>
  <si>
    <r>
      <t xml:space="preserve">b.1 Red de oficinas para la prestacion del servicio. 
                                                                                                                                                                                                                                                                           Se refiere a las oficinas con que cuente el licitante para la prestacion del servicio.
</t>
    </r>
    <r>
      <rPr>
        <sz val="10"/>
        <color rgb="FF000000"/>
        <rFont val="Arial"/>
        <family val="2"/>
      </rPr>
      <t xml:space="preserve">Nota. Los datos presentados podrán ser verificados por parte de la convocante.     </t>
    </r>
  </si>
  <si>
    <t>El licitante para acreditar este concepto deberá presentar una cédula en formato libre, donde señale  la cobertura de oficinas propias con que cuente para prestar el servicio objeto de la presente licitación,  distribuidos en el Distrito Federal y en las Entidades Federativas, debiendo señalar al menos una por cada estado de la republica,  acompañado de un comprobante de domicilio a nombre del licitante. De no presentar el comprobante de domicilio no se otorgarán puntos.</t>
  </si>
  <si>
    <t>Presenta oficinas en 30 o mas estados de la republica</t>
  </si>
  <si>
    <t>Presenta oficinas en mas de 20 y hasta 29  estados de la republica</t>
  </si>
  <si>
    <t>Presenta oficinas en 19 o menos estados de la republica</t>
  </si>
  <si>
    <t>c) Participación de discapacitados en la plantilla laboral del licitante en un (5%).</t>
  </si>
  <si>
    <t>Participación de discapacitados en la plantilla laboral del licitante en un (5%).</t>
  </si>
  <si>
    <t>El licitante deberá presentar el aviso de alta de los trabajadores al régimen obligatorio del Instituto Mexicano del Seguro Social, así como certificado expedido por el Sector Salud de reconocimiento y calificación de discapacidad, para el caso de personas morales deberá cubrir una proporción del 5% cuando menos de la totalidad de su planta de empleados, cuya antigüedad no sea inferior a seis meses.</t>
  </si>
  <si>
    <t>Si presenta aviso de alta de los trabajadores al régimen obligatorio del Instituto Mexicano del Seguro Social,  así como certificado expedido por el sector salud de reconocimiento y calificación de discapacidad, para el caso de personas morales deberá cubrir una proporción del 5% cuando menos de la totalidad de su planta de empleados, cuya antigüedad no sea inferior a seis meses.  No se asignarán puntos en caso de que no se presente la documentación solicitada.</t>
  </si>
  <si>
    <t>d) Participación de MIPYMES que produzcan bienes con innovación tecnológica relacionados directamente con la prestación del servicio.</t>
  </si>
  <si>
    <t>Participación de MIPYMES que produzcan bienes con innovación tecnológica  relacionados directamente con la prestación del servicio.</t>
  </si>
  <si>
    <t>En su caso, el licitante deberá presentar constancia emitida por el Instituto Mexicano de la Propiedad Industrial (IMPI) de haber  producido los bienes que se utilizarán en la  prestación del servicio objeto la presente licitación, la cual no podrá tener una vigencia mayor a cinco años.</t>
  </si>
  <si>
    <t>Se otorgarán 0.5 puntos en caso de que el licitante acredite haber producido los bienes que se utilizarán en la prestación del servicio objeto de la presente licitación, con innovación tecnológica que tenga registrada  en el Instituto Mexicano de la Propiedad Industrial (IMPI). No se asignarán puntos en caso de que no se presente la documentación solicitada.</t>
  </si>
  <si>
    <t>e) Aplicación de políticas y prácticas de igualdad de género.</t>
  </si>
  <si>
    <t>Aplicación de políticas y prácticas de igualdad de género</t>
  </si>
  <si>
    <t>En su caso, el licitante deberá presentar la certifiación correspondienteemitida por las autoridades y organismos facultados para tal efecto, con las que se compruebe que el licitante ha aplicado políticas y prácticas de igualdad de género.</t>
  </si>
  <si>
    <t>Se otorgarán 0.5 puntos en caso de que el licitante acredite haber aplicado políticas y prácticas de igualdad de género, conforme a la certificación correspondiente emitida por las autoridades y organismos facultados para tal efecto.</t>
  </si>
  <si>
    <t>Total de puntos</t>
  </si>
  <si>
    <t>II.- EXPERIENCIA Y ESPECIALIDAD DEL LICITANTE (12 PUNTOS)</t>
  </si>
  <si>
    <t>Se refiere a los contratos celebrados por el licitante o en los que haya participado con los cuales demuestre que cuenta con la experiencia y conocimientos necesarios para proporcionar el servicio solicitado.</t>
  </si>
  <si>
    <t>TOTAL/           SUBTOTAL</t>
  </si>
  <si>
    <t>Puntos por grupo</t>
  </si>
  <si>
    <t>II.- EXPERIENCIA Y ESPECIALIDAD DEL LICITANTE</t>
  </si>
  <si>
    <r>
      <t>a) Experiencia.-</t>
    </r>
    <r>
      <rPr>
        <sz val="10"/>
        <color rgb="FF000000"/>
        <rFont val="Arial"/>
        <family val="2"/>
      </rPr>
      <t xml:space="preserve"> Mayor tiempo prestando servicios similares a los requeridos en el procedimiento de contratación de que se trate,</t>
    </r>
  </si>
  <si>
    <t>Experiencia como compañia aseguradora.  El licitante para acreditar este concepto, deberá presentar copia de dos (2) contratos y/o pólizas por cada año cumplido,  señalando el numero de contrato y/o poliza por cada año que presente y su vigencia, con el que acredite su antigüedad en la prestación de servicios de seguros, adjuntando una cédula en formato libre donde relacione los mismos, su vigencia y numero. La antiguedad maxima a acreditar sera de 3 (tres) años cumplidos a la fecha del Acto de Presentación y Apertura de Proposiciones, en los que se acredite la prestación del servicio o bien contratos plurianuales que cubran dicho periodo.                                                                                                 Para el caso de que no se presente la copia del contrato, no sera acreditado el mismo.</t>
  </si>
  <si>
    <t>Los licitantes que acrediten tres años de experiencia como límite máximo.</t>
  </si>
  <si>
    <t>A partir de éste máximo asignado se efectuará un reparto proporcional de puntuación entre el resto de los licitantes en razón de los años de experiencia, que logren acreditar, aplicando para ello una regla de tres.</t>
  </si>
  <si>
    <t>Ejemplo:</t>
  </si>
  <si>
    <t>Licitantes con menor cantidad de años de experiencia</t>
  </si>
  <si>
    <t>Cabe señalar que no se asignarán puntos a quien no acredite que cumple cuando menos con un año de experiencia.</t>
  </si>
  <si>
    <r>
      <t>b) Especialidad.</t>
    </r>
    <r>
      <rPr>
        <sz val="10"/>
        <color rgb="FF000000"/>
        <rFont val="Arial"/>
        <family val="2"/>
      </rPr>
      <t>- Mayor número de contratos y/o pólizas con los cuales el licitante pueda acreditar que ha prestado servicios con las características similares y en condiciones similares a las establecidas en la presente convocatoria.</t>
    </r>
  </si>
  <si>
    <t>Los licitantes que presenten 10 contratos y/o pólizas de especialidad como límite máximo.</t>
  </si>
  <si>
    <t>A partir de éste máximo asignado se efectuará un reparto proporcional de puntuación entre el resto de los licitantes en razón de los contratos que logren presentar, aplicando para ello una regla de tres.</t>
  </si>
  <si>
    <t>Licitantes con menor cantidad de contratos</t>
  </si>
  <si>
    <t>No se otorgarán puntos a quien presente menos de 5 contratos y/o pólizas.</t>
  </si>
  <si>
    <t>III.- PROPUESTA DE TRABAJO (12 PUNTOS)</t>
  </si>
  <si>
    <t>Como parte de su proposición el licitante deberá incluir la metodología, plan de trabajo y esquema estructural que pretenda aplicar para la prestación del servicio de acuerdo a Las Especificaciones Técnicas y Alcances del Servicio.</t>
  </si>
  <si>
    <t>III. Propuesta de trabajo</t>
  </si>
  <si>
    <t xml:space="preserve">Subtotal: 12 puntos </t>
  </si>
  <si>
    <r>
      <t xml:space="preserve">a) Metodología para la prestación del servicio.                                                                                                          </t>
    </r>
    <r>
      <rPr>
        <sz val="10"/>
        <color rgb="FF000000"/>
        <rFont val="Arial"/>
        <family val="2"/>
      </rPr>
      <t>El documento en el cual el licitante propone utilizar los recursos de que dispone para prestar el servicio.</t>
    </r>
  </si>
  <si>
    <t>Documento en el que el licitante señale la  forma en que propone utilizar los recursos señalados en el rubro  I.- Capacidad del licitante  para prestar el servicio, describiendo en forma amplia los diversos rubros de la misma y estar claramente definidos e identificados con respecto al servicio ofertado, contemplando los diversos aspectos del servicio; lo anterior con la finalidad de que la convocante puede conocer a detalle la propuesta y tenga los elementos suficientes de valoración.</t>
  </si>
  <si>
    <t>Presentada.- Será aquella metodología que cumpla con todos los aspectos solicitados en la primera y tercera columna de este rubro.</t>
  </si>
  <si>
    <t>No presentada o Incompleta.- Será aquella metodología que no considere uno o más de los  aspectos solicitados en la primera y tercera columna de este rubro o que no se presente.</t>
  </si>
  <si>
    <r>
      <t xml:space="preserve">b) Plan de trabajo propuesto por el licitante                                                                                                                                                                                                                                       </t>
    </r>
    <r>
      <rPr>
        <sz val="10"/>
        <color rgb="FF000000"/>
        <rFont val="Arial"/>
        <family val="2"/>
      </rPr>
      <t>El documento a través del cual el licitante señale como aplicará la metodología propuesta, el cómo llevará a cabo las actividades o tareas que implica el mismo, el o los procedimientos para llevar a la práctica las actividades o habilidades y la forma a través del cual realizará la prestación del servicio previsto en la convocatoria.</t>
    </r>
  </si>
  <si>
    <t>El licitante deberá presentar el plan de trabajo que utilizaría en la prestación del servicio  para el caso de resultar  adjudicado, describiendo en forma amplia los diversos rubros de la misma y estar claramente definidos e identificados con respecto al servicio ofertado y contemplando los diversos aspectos del servicio; señalando  como aplicará la metodología propuesta, así como los tiempos y la forma a través del cual realizará la prestación del servicio, incluyendo los que haya señalado en el rubro I.- Capacidad del licitante más lo relativo al  subrubro c.3) Esquema estructural de la organización de los Recursos Humanos. Lo anterior con la finalidad de que la convocante puede conocer a detalle la propuesta y tenga los elementos suficientes de valoración.</t>
  </si>
  <si>
    <t>i) Enriquecida. - Será aquella propuesta de trabajo que además de cumplir  con los incisos siguientes (ii) y iii)  proponga elementos que optimicen el servicio, o elementos de volor agregado al servicio, todo lo anterior, bajo ninguna circunstancia deberá representar ningún costo adicional al presente servicio o al asegurado. Las propuestas de mejora que realicen los licitantes deberán estar perfectamente definidas e identificadas en el subrubro de c.1) Metodología, c.2) Plan de Trabajo y  c.3) Esquema estructural de la Organización de los Recursos Humanos; lo anterior con la finalidad de que la convocante puede conocer a detalle la propuesta y tenga los elementos suficientes de valoración.</t>
  </si>
  <si>
    <t>ii) Integrada.- Será aquella propuesta de trabajo que vincule de manera clara y definida, la metodología, plan de trabajo y el esquema estructural en cada uno de los conceptos enunciados en la primera columna de este rubro, que permita a la convocante identificar la operación del servicio solicitado.</t>
  </si>
  <si>
    <t>iii) Presentada.- Será aquella propuesta de trabajo que cumpla con los aspectos solicitados en la primera y tercera columna de este rubro.</t>
  </si>
  <si>
    <t>iv) No presentada o Incompleta.- Será aquella propuesta de trabajo no presentada o que no considere uno o más de los  aspectos solicitados en la primera y tercera columna de este rubro.</t>
  </si>
  <si>
    <r>
      <t xml:space="preserve">c) Esquema estructural de la organización de los Recursos Humanos                                                                                                                                                                                                                                                           </t>
    </r>
    <r>
      <rPr>
        <sz val="10"/>
        <color rgb="FF000000"/>
        <rFont val="Arial"/>
        <family val="2"/>
      </rPr>
      <t xml:space="preserve">El licitante deberá acompañar un organigrama en el cual se identifique el nombre, cargo o función del personal  destinado a la prestación del servicio que se licita.         </t>
    </r>
  </si>
  <si>
    <t xml:space="preserve">El licitante deberá presentar el esquema conforme al cual se estructurará la organización de los recursos humanos necesarios para cumplir con las obligaciones previstas en la convocatoria  para el caso de ser adjudicado, señalando el nombre y cargo de las personas involucradas. Lo anterior con la finalidad de que la convocante puede conocer a detalle la propuesta y tenga los elementos suficientes de valoración. </t>
  </si>
  <si>
    <t>Presenta documento con las características requeridas</t>
  </si>
  <si>
    <t>No presenta el documento o lo hace de forma incompleta</t>
  </si>
  <si>
    <t>IV.- CUMPLIMIENTO DE CONTRATOS 12 PUNTOS</t>
  </si>
  <si>
    <t>Se ocupa de medir el desempeño o cumplimiento que ha tenido el licitante en la prestación oportuna y adecuada de los servicios de la misma naturaleza objeto del procedimiento de contratación de que se trate, que hubieren sido contratados por alguna dependencia, entidad</t>
  </si>
  <si>
    <t>IV.- CUMPLIMIENTO DE CONTRATOS</t>
  </si>
  <si>
    <t>Cumplimiento de Contratos.</t>
  </si>
  <si>
    <r>
      <t xml:space="preserve">Para comprobar el cumplimiento que ha tenido el licitante en la prestación oportuna y adecuada de los contratos de servicios de  seguro, siendo de la misma naturaleza y objeto de éste procedimiento de licitación celebrados con alguna dependencia, entidad o con particulares (personas físicas o morales), el licitante deberá incluir en su proposición </t>
    </r>
    <r>
      <rPr>
        <sz val="10"/>
        <color rgb="FF000000"/>
        <rFont val="Arial"/>
        <family val="2"/>
      </rPr>
      <t xml:space="preserve">las cartas de cumplimiento satisfactorio y oportuno del contrato por cada uno que haya exhibido, </t>
    </r>
    <r>
      <rPr>
        <sz val="10"/>
        <color theme="1"/>
        <rFont val="Arial"/>
        <family val="2"/>
      </rPr>
      <t>preferentemente considerando los referidos en el rubro de experiencia y especialidad del licitante,</t>
    </r>
    <r>
      <rPr>
        <sz val="10"/>
        <color rgb="FF000000"/>
        <rFont val="Arial"/>
        <family val="2"/>
      </rPr>
      <t xml:space="preserve"> la cual deberá contener el periodo de vigencia que abarca y el número, denominación o medio a través del cual se puede identificar el contrato cumplido del cual presenta copia, ésta deberá estar firmada por la persona encargada de supervisar o administrar el contrato o póliza por parte del contratante (clientes). Nota: Para el caso de que alguna carta de cumplimiento satisfactorio y oportuno del contrato no contenga alguno de los requisitos anteriormente señalados que permitan vincular el cumplimiento del contrato que se menciona, no se otorgará puntuación.</t>
    </r>
  </si>
  <si>
    <t>Mayor número de contratos cumplidos.</t>
  </si>
  <si>
    <t>Contratos o pólizas de servicios similares a los requeridos en el presente proceso de contratación, que el licitante haya suscrito por cada año  con su respectiva constancia de cumplimiento.</t>
  </si>
  <si>
    <t>Se otorgarán 12 puntos al licitante que acredite el mayor número de contratos, considerando un mínimo de 2 y máximo de 10 contratos, con una antigüedad máxima de 5 años cumplidos al Acto de Presentación y Apertura de Proposiciones, en los que se acredite la prestación del servicio objeto de la presente licitación o bien contratos plurianuales que cubran dicho periodo.</t>
  </si>
  <si>
    <t>A partir de este máximo asignado se efectuará un reparto proporcional de puntos entre el resto de los licitantes en razón de los contratos cumplidos satisfactoriamente, aplicando para ello una regla de tres.</t>
  </si>
  <si>
    <t>Licitante con 10 contratos o más 100%= 12 puntos</t>
  </si>
  <si>
    <t>(9 contratos)= 10.8 puntos</t>
  </si>
  <si>
    <t>(8 contratos)= 9.6 puntos</t>
  </si>
  <si>
    <t>(7 contratos)= 8.4 puntos</t>
  </si>
  <si>
    <t>(6 contratos)= 7.2 puntos</t>
  </si>
  <si>
    <t>(5 contratos)= 6 puntos</t>
  </si>
  <si>
    <t>(4 contratos)= 4.8 puntos</t>
  </si>
  <si>
    <t>(3 contratos)= 3.6 puntos</t>
  </si>
  <si>
    <t>No se otorgarán puntos a quien presente menos de 3 contratos cumplidos satisfactoriamente.</t>
  </si>
  <si>
    <t>Nota: para que una propuesta técnica sea considerada solvente, deberá tener una puntuación mínima de 45 puntos, de los 60 máximos que se pueden obtener en su evaluación técnica.</t>
  </si>
  <si>
    <t>Promedio de los índices de los últimos cinco trimestres, mayor a 2.5</t>
  </si>
  <si>
    <t>Promedio de los índices de los últimos cinco trimestres, mayor a 2.0 o igual a 2.5</t>
  </si>
  <si>
    <t>Promedio de los índices de los últimos cinco trimestres, igual o mayor a 1.0 y menor o igual a 2.0</t>
  </si>
  <si>
    <r>
      <t>El licitante para acreditar este concepto, deberá presentar copia de  contratos y/o pólizas de servicios similares a los requeridos por la Convocante en el</t>
    </r>
    <r>
      <rPr>
        <b/>
        <sz val="10"/>
        <color rgb="FF000000"/>
        <rFont val="Arial"/>
        <family val="2"/>
      </rPr>
      <t xml:space="preserve"> ramo de seguro de vida </t>
    </r>
    <r>
      <rPr>
        <sz val="10"/>
        <color rgb="FF000000"/>
        <rFont val="Arial"/>
        <family val="2"/>
      </rPr>
      <t>los cuales haya suscrito en los ultimos 5 años previos al Acto de Presentación y Apertura de Proposiciones y en los que se acredite la prestación del servicio o bien contratos plurianuales que cubran dicho periodo, con un numero minimo de 500 asegurados en dicho contrato, acompañado de una cédula en formato libre en donde relacione dichos contratos, sus vigencias y numero de asegurados. El licitante deberá presentar un mínimo de 5 y un máximo de 10 contratos y/o pólizas, los cuales hayan suscrito o tengan adjudicados. Para el caso de que no se presente la copia del contrato, no sera acreditado el mismo.</t>
    </r>
  </si>
  <si>
    <t xml:space="preserve">PARTIDA 1.- PÓLIZA DE BIENES MUEBLES E INMUEBLES </t>
  </si>
  <si>
    <r>
      <t>EVALUACIÓN TÉCNICA</t>
    </r>
    <r>
      <rPr>
        <sz val="10"/>
        <rFont val="Arial"/>
        <family val="2"/>
      </rPr>
      <t> </t>
    </r>
  </si>
  <si>
    <r>
      <t>I.- CAPACIDAD DEL LICITANTE</t>
    </r>
    <r>
      <rPr>
        <b/>
        <sz val="10"/>
        <rFont val="Arial"/>
        <family val="2"/>
      </rPr>
      <t xml:space="preserve"> (24 PUNTOS)</t>
    </r>
  </si>
  <si>
    <r>
      <rPr>
        <b/>
        <sz val="10"/>
        <rFont val="Arial"/>
        <family val="2"/>
      </rPr>
      <t>a.1)Experiencia.-</t>
    </r>
    <r>
      <rPr>
        <sz val="10"/>
        <rFont val="Arial"/>
        <family val="2"/>
      </rPr>
      <t xml:space="preserve"> Experiencia en asuntos relacionados con la materia del servicio objeto del procedimiento de contratación.
El licitante deberá acreditar que cuenta con 3 personas, que serán responsables de la atención del servicio, considerando una experiencia mínima de dos años y un máximo de cinco años, en la atención de seguros en el ramo de daños, donde una persona atenderá siniestros, otra la operación y otra para resolver los problemas que no pudieran ser resueltos por las anteriores personas.  
</t>
    </r>
  </si>
  <si>
    <t xml:space="preserve">Se otorgará el mayor puntaje a los licitantes que comprueben contar con un equipo con mayor experiencia en conjunto, siendo un maximo de 5 años por persona y una minima de dos años. A partir de éste máximo asignado se efectuará un reparto proporcional de puntuación entre el resto de los licitantes en razón de los años de experiencia, que logren acreditar, aplicando para ello una regla de tres.  No se asignara puntuacion a aquellas personas que tengan menos de 2 años de experiencia. Ejemplo:                                                                                                                                                                                                                   3 personas con 5 años o mas de experiencia, que suman 15 años 100%= 3.6 puntos
3 personas que suman 10 años de experiencia = 2.40 puntos
3 personas que suman 7 años de experiencia = 1,68 puntos
</t>
  </si>
  <si>
    <r>
      <t xml:space="preserve">a.2 Competencia en el Trabajo conforme a conocimientos académicos o profesionales.                                                                                                                                                          </t>
    </r>
    <r>
      <rPr>
        <sz val="10"/>
        <rFont val="Arial"/>
        <family val="2"/>
      </rPr>
      <t xml:space="preserve">Se otorgará el mayor puntaje a los licitantes que comprueben contar con mayor grado académico del personal de acuerdo a lo siguiente:
El licitante deberá acreditar que cuenta con 3 personas, que serán responsables de la atención del servicio, a nivel técnico o profesional.  
Nota. Los datos presentados podrán ser verificados por parte de la convocante. </t>
    </r>
  </si>
  <si>
    <t>Persona con licenciatura o superior (puntos por persona)</t>
  </si>
  <si>
    <t>Persona sin certificado técnico o de licenciatura</t>
  </si>
  <si>
    <r>
      <t>a.3  Dominio de herramientas</t>
    </r>
    <r>
      <rPr>
        <sz val="10"/>
        <rFont val="Arial"/>
        <family val="2"/>
      </rPr>
      <t xml:space="preserve"> </t>
    </r>
    <r>
      <rPr>
        <b/>
        <sz val="10"/>
        <rFont val="Arial"/>
        <family val="2"/>
      </rPr>
      <t xml:space="preserve">relacionadas con el servicio.                                                                                                                                                                                                  </t>
    </r>
    <r>
      <rPr>
        <sz val="10"/>
        <rFont val="Arial"/>
        <family val="2"/>
      </rPr>
      <t xml:space="preserve">Se refiere a la Presentar documentación que acredite que el personal propuesto participa en la resolucion o tratamiento de problemas de seguros. 
El licitante deberá acreditar que cuenta con 3 personas, que serán responsables de la atención del servicio con participación en la resolución o tratamiento de problemáticas relacionadas con siniestros, operación, administración de seguros de bienes patrimoniales o daños
Nota. Los datos presentados podrán ser verificados por parte de la convocante. </t>
    </r>
    <r>
      <rPr>
        <b/>
        <sz val="10"/>
        <rFont val="Arial"/>
        <family val="2"/>
      </rPr>
      <t xml:space="preserve"> </t>
    </r>
  </si>
  <si>
    <t>Presenta escrito con manifestación (por persona)</t>
  </si>
  <si>
    <t>No presenta escrito con manifestación (por persona)</t>
  </si>
  <si>
    <r>
      <t xml:space="preserve">b.1 Red de oficinas para la prestacion del servicio. 
                                                                                                                                                                                                                                                                           Se refiere a las oficinas con que cuente el licitante para la prestacion del servicio.
</t>
    </r>
    <r>
      <rPr>
        <sz val="10"/>
        <rFont val="Arial"/>
        <family val="2"/>
      </rPr>
      <t xml:space="preserve">Nota. Los datos presentados podrán ser verificados por parte de la convocante.     </t>
    </r>
  </si>
  <si>
    <t>El licitante para acreditar este concepto deberá presentar una cédula en formato libre, donde señale  la cobertura de oficinas con que cuente para prestar el servicio objeto de la presente licitación,  distribuidos en el Distrito Federal y en las Entidades Federativas, debiendo señalar al menos una por cada estado de la republica,  acompañado de un comprobante de domicilio a nombre del licitante. De no presentar el comprobante de domicilio no se otorgarán puntos.</t>
  </si>
  <si>
    <t>Presenta oficinas en 12 o más estados de la  República</t>
  </si>
  <si>
    <t>Presenta oficinas en más de 7 y hasta 11  estados de la  República</t>
  </si>
  <si>
    <t>Presenta oficinas en 7 o menos estados de la República</t>
  </si>
  <si>
    <t>Capacidad automática de reaseguro mayor a 400 mdp.</t>
  </si>
  <si>
    <t>Capacidad automática de reaseguro mayor a 300 mdp y menor o igual a 400 mdp.</t>
  </si>
  <si>
    <t>Capacidad automática de reaseguro igual o menor a 300 mdp.</t>
  </si>
  <si>
    <r>
      <t>a) Experiencia.-</t>
    </r>
    <r>
      <rPr>
        <sz val="10"/>
        <rFont val="Arial"/>
        <family val="2"/>
      </rPr>
      <t xml:space="preserve"> Mayor tiempo prestando servicios similares a los requeridos en el procedimiento de contratación de que se trate</t>
    </r>
  </si>
  <si>
    <t>Experiencia como compañía aseguradora.  El licitante para acreditar este concepto, deberá presentar copia de dos (2) contratos y/o pólizas por cada año cumplido,  señalando el número de contrato y/o póliza por cada año que presente y su vigencia, con el que acredite su antigüedad en la prestación de servicios de seguros, adjuntando una cédula en formato libre donde relacione los mismos, su vigencia y número. La antigüedad máxima a acreditar será de 3 (tres) años cumplidos a la fecha del Acto de Presentación y Apertura de Proposiciones, en los que se acredite la prestación del servicio, o bien contratos plurianuales que cubran dicho periodo.                                                                                                 Para el caso de que no se presente la copia del contrato, no sera acreditado el mismo.</t>
  </si>
  <si>
    <t>Licitante con 3 años o más 100%= 6 puntos</t>
  </si>
  <si>
    <t>(2 años)  =  4 puntos</t>
  </si>
  <si>
    <t>(1 año)  =  2 puntos</t>
  </si>
  <si>
    <r>
      <t>b) Especialidad.</t>
    </r>
    <r>
      <rPr>
        <sz val="10"/>
        <rFont val="Arial"/>
        <family val="2"/>
      </rPr>
      <t>- Mayor número de contratos y/o pólizas con los cuales el licitante pueda acreditar que ha prestado servicios con las características similares y en condiciones similares a las establecidas en la presente convocatoria.</t>
    </r>
  </si>
  <si>
    <t>Licitante con 10 contratos y/o pólizas o más 100%= 6 puntos</t>
  </si>
  <si>
    <t>(9 contratos y/o pólizas)= 5.4 puntos</t>
  </si>
  <si>
    <t>(8 contratos y/o pólizas)= 4.8 puntos</t>
  </si>
  <si>
    <t>(7 contratos y/o pólizas)= 4.2 puntos</t>
  </si>
  <si>
    <t>(6 contratos y/o pólizas)= 3.6  puntos</t>
  </si>
  <si>
    <t>(5 contratos y/o pólizas)= 3 puntos</t>
  </si>
  <si>
    <r>
      <t xml:space="preserve">a) Metodología para la prestación del servicio.                                                                                                          </t>
    </r>
    <r>
      <rPr>
        <sz val="10"/>
        <rFont val="Arial"/>
        <family val="2"/>
      </rPr>
      <t>El documento en el cual el licitante propone utilizar los recursos de que dispone para prestar el servicio.</t>
    </r>
  </si>
  <si>
    <r>
      <t xml:space="preserve">b) Plan de trabajo propuesto por el licitante                                                                                                                                                                                                                                       </t>
    </r>
    <r>
      <rPr>
        <sz val="10"/>
        <rFont val="Arial"/>
        <family val="2"/>
      </rPr>
      <t>El documento a través del cual el licitante señale como aplicará la metodología propuesta, el cómo llevará a cabo las actividades o tareas que implica el mismo, el o los procedimientos para llevar a la práctica las actividades o habilidades y la forma a través del cual realizará la prestación del servicio previsto en la convocatoria.</t>
    </r>
  </si>
  <si>
    <t>i) Enriquecida. - Será aquella propuesta de trabajo que además de cumplir con los incisos siguientes (ii) y iii), proponga elementos que  optimicen el servicio en la atención de los siniestros, mediante la implementación de un software especializado que permita a los usuarios reportar su siniestro y dar seguimiento al mismo, contando un sistema de seguimiento y control del mismo, incluyendo la documentación que se genere con dicho motivo, validando los tiempos de respuesta, reparación y/o entrega del pago, ajustador y/o taller designado,  así como la atención mediante un ejecutivo especializado (adjuntar currículo) con disponibilidad de 24 horas. Este sistema deberá contar con seguridad para el resguardo de la información que se requiera, debiendo adjuntar las pantallas y características del mismo. Todo lo anterior bajo ninguna circunstancia deberá representar ningún costo adicional al presente servicio o al asegurado. Las propuestas de mejora que realicen los licitantes deberán estar perfectamente definidas e identificadas en el subrubro de c.1) Metodología, c.2) Plan de Trabajo y c.3) Esquema estructural de la Organización de los Recursos Humanos; lo anterior con la finalidad de que la convocante puede conocer a detalle la propuesta y tenga los elementos suficientes de valoración.</t>
  </si>
  <si>
    <r>
      <t xml:space="preserve">c) Esquema estructural de la organización de los Recursos Humanos                                                                                                                                                                                                                                                           </t>
    </r>
    <r>
      <rPr>
        <sz val="10"/>
        <rFont val="Arial"/>
        <family val="2"/>
      </rPr>
      <t xml:space="preserve">El licitante deberá acompañar un organigrama en el cual se identifique el nombre, cargo o función del personal  destinado a la prestación del servicio que se licita.         </t>
    </r>
  </si>
  <si>
    <t>Para comprobar el cumplimiento que ha tenido el licitante en la prestación oportuna y adecuada de los contratos de servicios de  seguro, siendo de la misma naturaleza y objeto de éste procedimiento de licitación celebrados con alguna dependencia, entidad o con particulares (personas físicas o morales), el licitante deberá incluir en su proposición las cartas de cumplimiento satisfactorio y oportuno del contrato por cada uno que haya exhibido, preferentemente considerando los referidos en el rubro de experiencia y especialidad del licitante, la cual deberá contener el periodo de vigencia que abarca y el número, denominación o medio a través del cual se puede identificar el contrato cumplido del cual presenta copia, ésta deberá estar firmada por la persona encargada de supervisar o administrar el contrato o póliza por parte del contratante (clientes). Nota: Para el caso de que alguna carta de cumplimiento satisfactorio y oportuno del contrato no contenga alguno de los requisitos anteriormente señalados que permitan vincular el cumplimiento del contrato que se menciona, no se otorgará puntuación.</t>
  </si>
  <si>
    <t>PARTIDA 2.- PÓLIZA DE PARQUE VEHICULAR TERRESTRE</t>
  </si>
  <si>
    <r>
      <rPr>
        <b/>
        <sz val="10"/>
        <rFont val="Arial"/>
        <family val="2"/>
      </rPr>
      <t>a.1)Experiencia.-</t>
    </r>
    <r>
      <rPr>
        <sz val="10"/>
        <rFont val="Arial"/>
        <family val="2"/>
      </rPr>
      <t xml:space="preserve"> Experiencia en asuntos relacionados con la materia del servicio objeto del procedimiento de contratación.
El licitante deberá acreditar que cuenta con 3 personas, que serán responsables de la atención del servicio, considerando una experiencia mínima de dos años y un máximo de cinco años, en la atención de seguros en el ramo de vehiculos, donde una persona atenderá siniestros, otra la operación y otra para resolver los problemas que no pudieran ser resueltos por las anteriores personas.  
</t>
    </r>
  </si>
  <si>
    <t xml:space="preserve">Se otorgará el mayor puntaje a los licitantes que comprueben contar con un equipo con mayor experiencia en conjunto, siendo un máximo de 5 años por persona y una mínima de dos años. A partir de éste máximo asignado se efectuará un reparto proporcional de puntuación entre el resto de los licitantes en razón de los años de experiencia, que logren acreditar, aplicando para ello una regla de tres.  No se asignará puntuacion a aquellas personas que tengan menos de 2 años de experiencia. Ejemplo:                                                                                                                                                                                                                   3 personas con 5 años o mas de experiencia, que suman 15 años 100%= 3.6 puntos
3 personas que suman 10 años de experiencia = 2.40 puntos
3 personas que suman 7 años de experiencia = 1,68 puntos
</t>
  </si>
  <si>
    <t>Persona con certificado técnico o equivalente (puntos por persona)</t>
  </si>
  <si>
    <r>
      <t>a.3  Dominio de herramientas</t>
    </r>
    <r>
      <rPr>
        <sz val="10"/>
        <rFont val="Arial"/>
        <family val="2"/>
      </rPr>
      <t xml:space="preserve"> </t>
    </r>
    <r>
      <rPr>
        <b/>
        <sz val="10"/>
        <rFont val="Arial"/>
        <family val="2"/>
      </rPr>
      <t xml:space="preserve">relacionadas con el servicio.                                                                                                                                                                                                  </t>
    </r>
    <r>
      <rPr>
        <sz val="10"/>
        <rFont val="Arial"/>
        <family val="2"/>
      </rPr>
      <t xml:space="preserve">Se refiere a la Presentar documentación que acredite que el personal propuesto participa en la resolucion o tratamiento de problemas de seguros. 
El licitante deberá acreditar que cuenta con 3 personas, que serán responsables de la atención del servicio con participación en la resolución o tratamiento de problemáticas relacionadas con siniestros, operación, administración de seguros de vehiculos.
Nota. Los datos presentados podrán ser verificados por parte de la convocante. </t>
    </r>
    <r>
      <rPr>
        <b/>
        <sz val="10"/>
        <rFont val="Arial"/>
        <family val="2"/>
      </rPr>
      <t xml:space="preserve"> </t>
    </r>
  </si>
  <si>
    <r>
      <t xml:space="preserve">b.1 Red de oficinas para la prestacion del servicio. 
Se refiere a las oficinas con que cuente el licitante para la prestacion del servicio.
</t>
    </r>
    <r>
      <rPr>
        <sz val="10"/>
        <color rgb="FF000000"/>
        <rFont val="Arial"/>
        <family val="2"/>
      </rPr>
      <t xml:space="preserve">Nota. Los datos presentados podrán ser verificados por parte de la convocante.     </t>
    </r>
  </si>
  <si>
    <r>
      <t xml:space="preserve">b.2. Veíiculos para el desplazamiento de los ajustadores de siniestros de vehículos.                                                                                                                                                                                                                                                                                                                                                                                                                                                                                   </t>
    </r>
    <r>
      <rPr>
        <sz val="10"/>
        <color rgb="FF000000"/>
        <rFont val="Arial"/>
        <family val="2"/>
      </rPr>
      <t xml:space="preserve">Se refiere a los vehículos que el licitante proporciona a los ajustadores de autos para la atención de los siniestros. 
Nota. Los datos presentados podrán ser verificados por parte de la convocante.     </t>
    </r>
  </si>
  <si>
    <t>Presenta más de 400 vehículos para ajustadores</t>
  </si>
  <si>
    <t>Mas de 250 y hasta 400 vehículos para ajustadores</t>
  </si>
  <si>
    <t>250 o menos vehículos para ajustadores</t>
  </si>
  <si>
    <r>
      <t xml:space="preserve">b.3. Centro de atención telefónica para la atención de siniestros de vehículos.                                                                    </t>
    </r>
    <r>
      <rPr>
        <sz val="10"/>
        <color rgb="FF000000"/>
        <rFont val="Arial"/>
        <family val="2"/>
      </rPr>
      <t xml:space="preserve">Se refiere a contar con un centro de llamadas que atienda a los usuarios en sus siniestros y tome las llamadas para reportar siniestros y servicios relacionados
Nota. Los datos presentados podrán ser verificados por parte de la convocante.     </t>
    </r>
  </si>
  <si>
    <t xml:space="preserve">Presenta más de 500 empleados </t>
  </si>
  <si>
    <t>Mas de 250 y menos de 500 empleados</t>
  </si>
  <si>
    <t>Menos de 250 empleados</t>
  </si>
  <si>
    <r>
      <t xml:space="preserve">b.4. Sistema para el seguimiento y control de los siniestros                                                                                                                                                                                    </t>
    </r>
    <r>
      <rPr>
        <sz val="10"/>
        <color rgb="FF000000"/>
        <rFont val="Arial"/>
        <family val="2"/>
      </rPr>
      <t xml:space="preserve">Se refiere a contar con un sistema para el reporte, seguimiento y control de los siniestros, así como a la documentación generada en el mismo. 
Nota. Los datos presentados podrán ser verificados por parte de la convocante.     </t>
    </r>
  </si>
  <si>
    <t>Se entregara el procedimiento o sistema que utilizara para el reporte de los siniestros por parte del asegurado, asi como para el seguimiento de los mismos, tiempos de respuesta y seguimiento, aduntando copias simples de los documentos que considere adecuados para acreditar lo anterior. La documentación e información antes solicitada podrá ser verificada por la convocante a efecto de constatar el origen de la misma, pudiendo realizar una visita a las instalaciones de los licitantes durante el proceso de licitación, asignándole la puntuación correspondiente.</t>
  </si>
  <si>
    <t>Procedimiento automatizado, el cual implica contar con un software especializado que permita al asegurado reportar sus siniestros via web o mediante una aplicacion movil, generando los reportes al asegurado o a quien este designe, dando segumiento al siniestro mediante una consulta via web por parte del asegurado a las reclamaciones, tiempos en talles, estado de la reparacion y contando con reportes en linea y monitorio de la comunicacion, respuestas y seguimiento por medio de la web, contando con los parametros se seguridad informatica adecuados para ello, tanto a los ajustadores, proveedores como asegurados.</t>
  </si>
  <si>
    <t>Procedimiento semiautomatizado, mediante el cual el sistema genere reportes de siniestros al asegurado o a quien este designe, asi como el estatus de las reclamaciones, tiempos en talleres, avance en la reparacion, generando reportes tanto a proveedores como a asegurados, los cuales pueden ser enviados vía correo electrónico o mensajería.</t>
  </si>
  <si>
    <t>Experiencia como compañía aseguradora.  El licitante para acreditar este concepto, deberá presentar una cédula en formato libre donde relacione dos (2) contratos y/o pólizas por cada año cumplido, señalando el número de contrato y/o póliza por cada año que presente y su vigencia, con el que acredite su antigüedad en la prestación de servicios de seguros de vehículos con un máximo de 3 (tres) años cumplidos a la fecha del Acto de Presentación y Apertura de Proposiciones, en los que se acredite la prestación del servicio o bien contratos plurianuales que cubran dicho periodo. Para el caso de no presentar la copia del contrato que señala la cédula, no sera acreditado el mismo.</t>
  </si>
  <si>
    <r>
      <t>El licitante para acreditar este concepto, deberá presentar una cédula en formato libre donde relacione contratos y/o pólizas de servicios similares a los requeridos por la Convocante en el</t>
    </r>
    <r>
      <rPr>
        <b/>
        <sz val="10"/>
        <color rgb="FF000000"/>
        <rFont val="Arial"/>
        <family val="2"/>
      </rPr>
      <t xml:space="preserve"> ramo de flotilla de vehiculos,</t>
    </r>
    <r>
      <rPr>
        <sz val="10"/>
        <color rgb="FF000000"/>
        <rFont val="Arial"/>
        <family val="2"/>
      </rPr>
      <t xml:space="preserve"> adjuntando los mismos y que haya suscrito en los ultimos 3 años previos al Acto de Presentación y Apertura de Proposiciones, en los que se acredite la prestación del servicio o bien contratos plurianuales que cubran dicho periodo. El licitante deberá presentar un mínimo de 5 y un máximo de 10 contratos y/o pólizas, los cuales hayan suscrito o tengan adjudicados. Para el caso de no presentar la copia del contrato que señala la cedula, no sera acreditado el mismo.</t>
    </r>
  </si>
  <si>
    <t>a) Metodología para la prestación del servicio.</t>
  </si>
  <si>
    <t>El documento en el cual el licitante propone utilizar los recursos de que dispone para prestar el servicio.</t>
  </si>
  <si>
    <t>b) Plan de trabajo propuesto por el licitante</t>
  </si>
  <si>
    <t>i) Enriquecida. - Será aquella propuesta de trabajo que además de cumplir  con los incisos siguientes (ii) y iii),  proponga elementos que optimicen el servicio en la atencion y seguimiento de los siniestros, mediante la utilizacion de una aplicacion en web que permita a los usuarios reportar su siniestro y su ubicacion, generar reportes automaticos de los mismos a las areas administrativas del asegurado, dar seguimiento a los siniestros y ver el estado de la reparacion asi como fechas de entrega via web, asi como la atencion mediante un ejecutivo especializado (adjuntar curriculo) con disponibilidad de 24 horas. Todo lo anterior bajo ninguna circunstancia deberá representar ningún costo adicional al presente servicio o al asegurado. Las propuestas de mejora que realicen los licitantes deberán estar perfectamente definidas e identificadas en el subrubro de c.1) Metodología, c.2) Plan de Trabajo y  c.3) Esquema estructural de la Organización de los Recursos Humanos; lo anterior con la finalidad de que la convocante puede conocer a detalle la propuesta y tenga los elementos suficientes de valoración.</t>
  </si>
  <si>
    <t>El documento a través del cual el licitante señale como aplicará la metodología propuesta, el cómo llevará a cabo las actividades o tareas que implica el mismo, el o los procedimientos para llevar a la práctica las actividades o habilidades y la forma a través del cual realizará la prestación del servicio previsto en la convocatoria.</t>
  </si>
  <si>
    <t>c) Esquema estructural de la organización de los Recursos Humanos</t>
  </si>
  <si>
    <t xml:space="preserve">El licitante deberá acompañar un organigrama en el cual se identifique el nombre, cargo o función del personal  destinado a la prestación del servicio que se licita.         </t>
  </si>
  <si>
    <r>
      <t xml:space="preserve">Para comprobar el cumplimiento que ha tenido el licitante en la prestación oportuna y adecuada de los contratos de servicios del seguro de vehiculos, siendo de la misma naturaleza y objeto de éste procedimiento de licitación celebrados con alguna dependencia, entidad o con particulares (personas físicas o morales), el licitante deberá incluir en su proposición  </t>
    </r>
    <r>
      <rPr>
        <sz val="10"/>
        <color rgb="FF000000"/>
        <rFont val="Arial"/>
        <family val="2"/>
      </rPr>
      <t xml:space="preserve">las cartas de cumplimiento satisfactorio y oportuno del contrato por cada uno que haya exhibido, </t>
    </r>
    <r>
      <rPr>
        <sz val="10"/>
        <color theme="1"/>
        <rFont val="Arial"/>
        <family val="2"/>
      </rPr>
      <t>preferentemente considerando los referidos en el rubro de experiencia y especialidad del licitante,</t>
    </r>
    <r>
      <rPr>
        <sz val="10"/>
        <color rgb="FF000000"/>
        <rFont val="Arial"/>
        <family val="2"/>
      </rPr>
      <t xml:space="preserve"> la cual deberá contener el periodo de vigencia que abarca y el número, denominación o medio a través del cual se puede identificar el contrato cumplido del cual presenta copia, ésta deberá estar firmada por la persona encargada de supervisar o administrar el contrato o póliza por parte del contratante (clientes), asi como una cedula en formato libre, donde relacione los documentos que esta presentado, contratos y/o polizas asi como las cartas de cumplimiento que esta presentado.                                                                                                                                                                                           Nota: Para el caso de que alguna carta de cumplimiento satisfactorio y oportuno del contrato no contenga alguno de los requisitos anteriormente señalados que permitan vincular el cumplimiento del contrato que se menciona, no se otorgará puntuación.</t>
    </r>
  </si>
  <si>
    <t>El licitante para acreditar este concepto deberá presentar el currículum vitae de cada una de las personas propuestas, en el que se detalle la experiencia en el ramo de seguros, señalando la empresa para la que ha prestado servicios, periodo (mes y año), dirección, nombre del contacto y teléfono. Adicional a esto el licitante deberá de presentar las constancias laborales que avalen los años de experiencia del personal propuesto, dicha documentación deberá de contener nombre completo, dirección, número telefónico, funciones, periodo laborado, firma, sello y en hoja membretada,  acompañado de  una copia de los comprobantes de pago de cuotas al IMSS de dichas personas, correspondiente al último bimestre aplicable. Para el caso de que no correpondan los comprobantes de pago de cuotas al IMSS con los datos de las personas, no se acreditara puntuacion.</t>
  </si>
  <si>
    <t>Personal con conocimientos profesionales en la prestación del servicio de seguros de daños
El licitante para acreditar este concepto, deberá presentar por cada persona, con máximo de tres, certificado o constancia de estudio para el caso del técnico y cédula profesional o título para el nivel licenciatura avalado por la SEP, acompañado de  una copia de los comprobantes de pago de cuotas al IMSS de dichas personas, correspondiente al último bimestre aplicable. Para el caso de que no correpondan los comprobantes de pago de cuotas al IMSS con los datos de las personas, no se acreditara puntuacion.</t>
  </si>
  <si>
    <t xml:space="preserve">El licitante para acreditar este concepto, deberá presentar por cada persona, carta firmada por el representante legal de la aseguradora, donde manifieste que la persona propuesta para la prestación del servicio, participa dentro de la aseguradora en la resolución o tratamiento de problemáticas relacionadas con siniestros, operación, administración de seguros de bienes patrimoniales o daños, acompañado de  una copia de los comprobantes de pago de cuotas al IMSS de dichas personas, correspondiente al último bimestre aplicable. Para el caso de que no correpondan los comprobantes de pago de cuotas al IMSS con los datos de las personas, no se acreditara puntuacion. </t>
  </si>
  <si>
    <t xml:space="preserve">Personal con conocimientos profesionales en la prestación del servicio de seguros de daños
El licitante para acreditar este concepto, deberá presentar por cada persona, con máximo de tres, certificado o constancia de estudio para el caso del técnico y cédula profesional o título para el nivel licenciatura avalado por la SEP, acompañado de  una copia de los comprobantes de pago de cuotas al IMSS de dichas personas, correspondiente al último bimestre aplicable. Para el caso de que no correpondan los comprobantes de pago de cuotas al IMSS con los datos de las personas, no se acreditara puntuacion. </t>
  </si>
  <si>
    <t>Presenta una prima mayor a 4,000 millones de pesos</t>
  </si>
  <si>
    <t>Presenta una prima mayor a 3,500  y menor o igual a 4,000 millones de pesos</t>
  </si>
  <si>
    <t>Presenta una prima menor o igual  a 3,500 millones de pesos</t>
  </si>
  <si>
    <t>En su caso, el licitante deberá presentar la certificación correspondiente emitida por las autoridades y organismos facultados para tal efecto, con las que se compruebe que el licitante ha aplicado políticas y prácticas de igualdad de género.</t>
  </si>
  <si>
    <t>PARTIDA 3.- SEGURO DE VIDA</t>
  </si>
  <si>
    <t>CORPORACION MEXICANA DE INVESTIGACION EN MATERIALES SA DE CV</t>
  </si>
  <si>
    <t>El licitante para acreditar este concepto deberá presentar una cédula en formato libre, donde señale el total de las primas emitidas en el ramo de daños sin incluir el ramo de automoviles, conforme a los datos publicados por la Comision Nacional de Seguros y Fianzas en su revista en "Actualidad en Seguros y Fianzas"  al segundo trimestre de 2019, adjuntando el extracto de la revista donde acredite importes señalados en su escrito.</t>
  </si>
  <si>
    <t xml:space="preserve">b.2 Primas emitidas en el ramo de daños sin autos 
                                                                                                                                                                                                                                                                           Se refiere a las primas emitidas en el ramo de daños sin incluir automovies al segundo trimestre de 2019
Nota. Los datos presentados podrán ser verificados por parte de la convocante.     </t>
  </si>
  <si>
    <t>b.3 Capacidad automática de suscripción del licitante del año 2019</t>
  </si>
  <si>
    <t>El licitante para acreditar este concepto deberá presentar copia legible de contratos automáticos de reaseguro donde se indique el monto máximo de suscripción para el ramo de incendio conforme a los límites establecidos para el año 2019</t>
  </si>
  <si>
    <t>CONTRATACION DE LAS POLIZAS DE SEGUROS DE BIENES PATRIMONIALES Y SEGURO DE VIDA PARA EL PERSONAL CON DERECHO A ESTA PRESTACION PARA EL EJERCICIO 2020</t>
  </si>
  <si>
    <t xml:space="preserve">Vehículos dedicados a la atención de siniestros de autos, debidamente rotulados con los datos de la aseguradora.
Se entregará una cédula en formato libre con el total de vehículos propios destinados al transporte de los ajustadores para acudir a la atención de los siniestros, los cuales están debidamente rotulados con los datos de la  aseguradora, acompañada de un archivo en formato Excel que contenga: Descripción y modelo del vehículo, placas del mismo, Estado donde está registrado, así como el número, serie, área de adscripción y la zona de trabajo. La información deberá corresponder al 31 de octubre de 2019. 
</t>
  </si>
  <si>
    <t xml:space="preserve">Se entregará una cédula en formato libre, donde señale el número total de empleados que están dedicados a la atención del centro de llamadas en forma exclusiva a los siniestros de vehiíulos, acompañada de un archivo en formato Excel que contenga los datos del empleado, el área de adscripción y  la zona de trabajo. La información deberá corresponder al 31 de octubre de 2019, acompañado de copia de los comprobantes de pago de cuotas al IMSS correspondiente al último bimestre aplicable. </t>
  </si>
  <si>
    <t>(5 contratos y/o pólizas)= 3.0 puntos</t>
  </si>
  <si>
    <r>
      <rPr>
        <b/>
        <sz val="10"/>
        <rFont val="Arial"/>
        <family val="2"/>
      </rPr>
      <t>Personal dedicado al servicio del licitante.</t>
    </r>
    <r>
      <rPr>
        <sz val="10"/>
        <rFont val="Arial"/>
        <family val="2"/>
      </rPr>
      <t xml:space="preserve">
Se entregará una cédula en formato libre con el numero total de empleados con que cuenta el licitante, señalando el área de adscripción a la que pertecene y la zona geografica en la cual presta sus servicios. La información deberá corresponder al 31 de octubre de 2019 y se anexara una copia de los comprobantes de pago de cuotas al IMSS correspondiente al último bimestre aplicable. Para el caso de que no correpondan los comprobantes de pago de cuotas al IMSS con los datos de la cedula, se acreditara la que este presente en el IMSS.</t>
    </r>
  </si>
  <si>
    <r>
      <rPr>
        <b/>
        <sz val="10"/>
        <rFont val="Arial"/>
        <family val="2"/>
      </rPr>
      <t>Personal con conocimientos profesionales en la prestación del servicio de seguros.</t>
    </r>
    <r>
      <rPr>
        <sz val="10"/>
        <rFont val="Arial"/>
        <family val="2"/>
      </rPr>
      <t xml:space="preserve">
Se entregará una cédula en formato libre con el numero total de empleados con que cuenta el licitante, señalando el área de adscripción a la que pertecene y la zona geografica en la cual presta sus servicios, asi como  la antiguedad en el puesto o años de experiencia en la prestacion del servicio. La información deberá corresponder al 31 de octubre de 2019 y se anexara una copia de los comprobantes de pago de cuotas al IMSS correspondiente al último bimestre aplicable. Para el caso de que no correpondan los comprobantes de pago de cuotas al IMSS con los datos de la cedula, se acreditara la que este presente en el IMSS.</t>
    </r>
  </si>
  <si>
    <r>
      <rPr>
        <b/>
        <sz val="10"/>
        <rFont val="Arial"/>
        <family val="2"/>
      </rPr>
      <t>Personal con experiencia en la resolucion de problemas de seguros.</t>
    </r>
    <r>
      <rPr>
        <sz val="10"/>
        <rFont val="Arial"/>
        <family val="2"/>
      </rPr>
      <t xml:space="preserve">
Se entregará una cédula en formato libre con el numero total de empleados con que cuenta el licitante, señalando el área de adscripción a la que pertecene y la zona geografica en la cual presta sus servicios asi como la manifestacion de que participan actualmente en la resolucion de problemas relativos a los seguros. La información deberá corresponder al</t>
    </r>
    <r>
      <rPr>
        <sz val="10"/>
        <color rgb="FFFF0000"/>
        <rFont val="Arial"/>
        <family val="2"/>
      </rPr>
      <t xml:space="preserve"> </t>
    </r>
    <r>
      <rPr>
        <sz val="10"/>
        <rFont val="Arial"/>
        <family val="2"/>
      </rPr>
      <t>31 de octubre de 2019  y se anexara una copia de los comprobantes de pago de cuotas al IMSS correspondiente al último bimestre aplicable. Para el caso de que no correpondan los comprobantes de pago de cuotas al IMSS con los datos de la cedula, se acreditara la que este presente en el IMSS.</t>
    </r>
  </si>
  <si>
    <t>b.2 Promedio de los Índices regulatorios; Indice de Cobertura de Base de Inversión, Indice de Cobertura de Requerimiento de Capital de Solvencia, Indice de Cobertura Capital Mínimo Pagado, Indice de Cobertura de Base de Inversión de Corto Plazo; delos últimos cinco trimestres publicados por la Comisión Nacional de Seguros y Fianzas.</t>
  </si>
  <si>
    <t xml:space="preserve">El licitante para acreditar este concepto deberá presentar Comprobante emitido por la Comisión Nacional de Seguros y Fianzas, publicado en su portal de internet http://www.cnsf.gob.mx, donde se observen los valores del Indice de Cobertura de Base de Inversión, Indice de Cobertura de Requerimiento de Capital de Solvencia, Indice de Cobertura Capital Mínimo Pagado, Indice de Cobertura de Base de Inversión de Corto Plazo de los últimos cinco trimestres del licitante.
</t>
  </si>
  <si>
    <t>(5 contratos y/o pólizas)= 3.0puntos</t>
  </si>
  <si>
    <r>
      <t>El licitante para acreditar este concepto, deberá presentar copia de  contratos y/o pólizas de servicios similares a los requeridos por la Convocante en el</t>
    </r>
    <r>
      <rPr>
        <b/>
        <sz val="10"/>
        <rFont val="Arial"/>
        <family val="2"/>
      </rPr>
      <t xml:space="preserve"> ramo de bienes patrimoniales,</t>
    </r>
    <r>
      <rPr>
        <sz val="10"/>
        <rFont val="Arial"/>
        <family val="2"/>
      </rPr>
      <t xml:space="preserve"> los cuales haya suscrito en los ultimos 3 años previos al Acto de Presentación y Apertura de Proposiciones y en los que se acredite la prestación del servicio o bien contratos plurianuales que cubran dicho periodo, con una suma asegurada a primer riesgo de $500 millones de pesos o más, acompañado de una cédula en formato libre en donde relacione dichos contratos, sus vigencias y primer riesgo amparado. El licitante deberá presentar un mínimo de 5 y un máximo de 10 contratos y/o pólizas, los cuales hayan suscrito o tengan adjudicados. Para el caso de que no se presente la copia del contrato, no será acreditado el mismo.</t>
    </r>
  </si>
  <si>
    <t>Nota: En aquelos puntos donde se solicite las cedulas de cuotas y pagos del IMSS, esta debera corresponder al mes de : Octubre de 2019</t>
  </si>
  <si>
    <t xml:space="preserve">El licitante para acreditar este concepto deberá presentar una cédula en formato libre, donde señale  la relacion de oficinas con que cuente para prestar el servicio objeto de la presente licitación,  distribuidos en la Ciudad de Mexico y en las Entidades Federativas, debiendo señalar al menos una por cada estado de la  República,  acompañado de un comprobante de domicilio a nombre del licitante. De no presentar el comprobante de domicilio no se otorgarán puntos.                                   </t>
  </si>
  <si>
    <t>Procedimiento telefonico, mediante el cual el asegurado reporte su siniestro y envie sus documentos por correo electronico o de forma presencial, sin la presencia de un software especializado y que los reportes  requieran de visitas personales de parte del usuario, llamadas telefonicas o envo de correos para dar seguimiento al siniestro asi como los reportes correspondientes.</t>
  </si>
  <si>
    <t>Presenta oficinas en más de 07 y hasta 11  estados de la República</t>
  </si>
  <si>
    <t>Presenta oficinas en 07 o menos estados de la  República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</si>
</sst>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0.000"/>
  </numFmts>
  <fonts count="16" x14ac:knownFonts="1">
    <font>
      <sz val="11"/>
      <color theme="1"/>
      <name val="Calibri"/>
      <family val="2"/>
      <scheme val="minor"/>
    </font>
    <font>
      <b/>
      <sz val="10"/>
      <color theme="1"/>
      <name val="Arial"/>
      <family val="2"/>
    </font>
    <font>
      <sz val="10"/>
      <color theme="1"/>
      <name val="Arial"/>
      <family val="2"/>
    </font>
    <font>
      <b/>
      <sz val="18"/>
      <color theme="1"/>
      <name val="Arial"/>
      <family val="2"/>
    </font>
    <font>
      <sz val="18"/>
      <color theme="1"/>
      <name val="Arial"/>
      <family val="2"/>
    </font>
    <font>
      <sz val="10"/>
      <color rgb="FF000000"/>
      <name val="Arial"/>
      <family val="2"/>
    </font>
    <font>
      <b/>
      <u/>
      <sz val="10"/>
      <color rgb="FF000000"/>
      <name val="Arial"/>
      <family val="2"/>
    </font>
    <font>
      <b/>
      <sz val="10"/>
      <color rgb="FF000000"/>
      <name val="Arial"/>
      <family val="2"/>
    </font>
    <font>
      <b/>
      <sz val="10"/>
      <name val="Arial"/>
      <family val="2"/>
    </font>
    <font>
      <sz val="10"/>
      <name val="Arial"/>
      <family val="2"/>
    </font>
    <font>
      <sz val="10"/>
      <color rgb="FFFF0000"/>
      <name val="Arial"/>
      <family val="2"/>
    </font>
    <font>
      <sz val="11"/>
      <color theme="1"/>
      <name val="Calibri"/>
      <family val="2"/>
      <scheme val="minor"/>
    </font>
    <font>
      <b/>
      <sz val="18"/>
      <name val="Arial"/>
      <family val="2"/>
    </font>
    <font>
      <sz val="18"/>
      <name val="Arial"/>
      <family val="2"/>
    </font>
    <font>
      <b/>
      <u/>
      <sz val="10"/>
      <name val="Arial"/>
      <family val="2"/>
    </font>
    <font>
      <b/>
      <sz val="12"/>
      <color theme="1"/>
      <name val="Arial"/>
      <family val="2"/>
    </font>
  </fonts>
  <fills count="12">
    <fill>
      <patternFill patternType="none"/>
    </fill>
    <fill>
      <patternFill patternType="gray125"/>
    </fill>
    <fill>
      <patternFill patternType="gray125">
        <bgColor rgb="FFDFDFDF"/>
      </patternFill>
    </fill>
    <fill>
      <patternFill patternType="solid">
        <fgColor rgb="FF31849B"/>
        <bgColor indexed="64"/>
      </patternFill>
    </fill>
    <fill>
      <patternFill patternType="solid">
        <fgColor rgb="FFB6DDE8"/>
        <bgColor indexed="64"/>
      </patternFill>
    </fill>
    <fill>
      <patternFill patternType="gray125">
        <bgColor rgb="FFD9D9D9"/>
      </patternFill>
    </fill>
    <fill>
      <patternFill patternType="gray125">
        <bgColor rgb="FFE5E5E5"/>
      </patternFill>
    </fill>
    <fill>
      <patternFill patternType="solid">
        <fgColor rgb="FFFFFFFF"/>
        <bgColor indexed="64"/>
      </patternFill>
    </fill>
    <fill>
      <patternFill patternType="solid">
        <fgColor theme="0"/>
        <bgColor indexed="64"/>
      </patternFill>
    </fill>
    <fill>
      <patternFill patternType="gray125">
        <fgColor rgb="FF000000"/>
        <bgColor rgb="FFD9D9D9"/>
      </patternFill>
    </fill>
    <fill>
      <patternFill patternType="gray125">
        <bgColor theme="0"/>
      </patternFill>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medium">
        <color rgb="FF808080"/>
      </left>
      <right style="medium">
        <color rgb="FF808080"/>
      </right>
      <top style="medium">
        <color rgb="FF808080"/>
      </top>
      <bottom style="medium">
        <color rgb="FF808080"/>
      </bottom>
      <diagonal/>
    </border>
  </borders>
  <cellStyleXfs count="2">
    <xf numFmtId="0" fontId="0" fillId="0" borderId="0"/>
    <xf numFmtId="43" fontId="11" fillId="0" borderId="0" applyFont="0" applyFill="0" applyBorder="0" applyAlignment="0" applyProtection="0"/>
  </cellStyleXfs>
  <cellXfs count="216">
    <xf numFmtId="0" fontId="0" fillId="0" borderId="0" xfId="0"/>
    <xf numFmtId="0" fontId="2" fillId="0" borderId="0" xfId="0" applyFont="1"/>
    <xf numFmtId="0" fontId="1" fillId="0" borderId="0" xfId="0" applyFont="1" applyAlignment="1">
      <alignment horizontal="left" vertical="center"/>
    </xf>
    <xf numFmtId="0" fontId="2" fillId="0" borderId="0" xfId="0" applyFont="1" applyAlignment="1">
      <alignment horizontal="justify" vertical="center"/>
    </xf>
    <xf numFmtId="0" fontId="1" fillId="0" borderId="0" xfId="0" applyFont="1" applyAlignment="1">
      <alignment vertical="center"/>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5" fillId="0" borderId="0" xfId="0" applyFont="1" applyAlignment="1">
      <alignment vertical="center"/>
    </xf>
    <xf numFmtId="0" fontId="6" fillId="0" borderId="0" xfId="0" applyFont="1" applyAlignment="1">
      <alignment vertical="center"/>
    </xf>
    <xf numFmtId="0" fontId="5" fillId="0" borderId="0" xfId="0" applyFont="1" applyAlignment="1">
      <alignment horizontal="justify" vertical="center"/>
    </xf>
    <xf numFmtId="0" fontId="1" fillId="4" borderId="1" xfId="0" applyFont="1" applyFill="1" applyBorder="1" applyAlignment="1">
      <alignment horizontal="center" vertical="center" wrapText="1"/>
    </xf>
    <xf numFmtId="0" fontId="9" fillId="0" borderId="1" xfId="0" applyFont="1" applyBorder="1" applyAlignment="1">
      <alignment horizontal="justify" vertical="center" wrapText="1"/>
    </xf>
    <xf numFmtId="0" fontId="5" fillId="7" borderId="1" xfId="0" applyFont="1" applyFill="1" applyBorder="1" applyAlignment="1">
      <alignment horizontal="justify" vertical="center" wrapText="1"/>
    </xf>
    <xf numFmtId="0" fontId="8" fillId="0" borderId="1" xfId="0" applyFont="1" applyBorder="1" applyAlignment="1">
      <alignment horizontal="center" vertical="center" wrapText="1"/>
    </xf>
    <xf numFmtId="0" fontId="1" fillId="4" borderId="2" xfId="0" applyFont="1" applyFill="1" applyBorder="1" applyAlignment="1">
      <alignment horizontal="center" vertical="center" wrapText="1"/>
    </xf>
    <xf numFmtId="0" fontId="7" fillId="4" borderId="1" xfId="0" applyFont="1" applyFill="1" applyBorder="1" applyAlignment="1">
      <alignment horizontal="center" vertical="center" wrapText="1"/>
    </xf>
    <xf numFmtId="164" fontId="2" fillId="0" borderId="0" xfId="0" applyNumberFormat="1" applyFont="1"/>
    <xf numFmtId="0" fontId="6" fillId="0" borderId="0" xfId="0" applyFont="1" applyAlignment="1">
      <alignment horizontal="justify" vertical="center"/>
    </xf>
    <xf numFmtId="0" fontId="2" fillId="0" borderId="0" xfId="0" applyFont="1" applyAlignment="1">
      <alignment vertical="center"/>
    </xf>
    <xf numFmtId="0" fontId="7" fillId="9" borderId="1" xfId="0" applyFont="1" applyFill="1" applyBorder="1" applyAlignment="1">
      <alignment vertical="center" wrapText="1"/>
    </xf>
    <xf numFmtId="0" fontId="7" fillId="9" borderId="1" xfId="0" applyFont="1" applyFill="1" applyBorder="1" applyAlignment="1">
      <alignment horizontal="center" vertical="center" wrapText="1"/>
    </xf>
    <xf numFmtId="0" fontId="5" fillId="9" borderId="1" xfId="0" applyFont="1" applyFill="1" applyBorder="1" applyAlignment="1">
      <alignment vertical="center" wrapText="1"/>
    </xf>
    <xf numFmtId="0" fontId="5" fillId="9"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0" xfId="0" applyFont="1" applyAlignment="1">
      <alignment vertical="center"/>
    </xf>
    <xf numFmtId="0" fontId="9" fillId="0" borderId="0" xfId="0" applyFont="1"/>
    <xf numFmtId="0" fontId="8" fillId="0" borderId="0" xfId="0" applyFont="1" applyAlignment="1">
      <alignment horizontal="left" vertical="center"/>
    </xf>
    <xf numFmtId="0" fontId="9" fillId="0" borderId="0" xfId="0" applyFont="1" applyAlignment="1">
      <alignment horizontal="justify" vertical="center"/>
    </xf>
    <xf numFmtId="0" fontId="8" fillId="0" borderId="0" xfId="0" applyFont="1" applyAlignment="1">
      <alignment vertical="center"/>
    </xf>
    <xf numFmtId="0" fontId="8"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Border="1" applyAlignment="1">
      <alignment vertical="center" wrapText="1"/>
    </xf>
    <xf numFmtId="0" fontId="9" fillId="0" borderId="0" xfId="0" applyFont="1" applyAlignment="1">
      <alignment vertical="center"/>
    </xf>
    <xf numFmtId="0" fontId="14" fillId="0" borderId="0" xfId="0" applyFont="1" applyAlignment="1">
      <alignment vertical="center"/>
    </xf>
    <xf numFmtId="0" fontId="8" fillId="8" borderId="1" xfId="0" applyFont="1" applyFill="1" applyBorder="1" applyAlignment="1">
      <alignment horizontal="center" vertical="center" wrapText="1"/>
    </xf>
    <xf numFmtId="0" fontId="2" fillId="0" borderId="0" xfId="0" applyFont="1" applyFill="1"/>
    <xf numFmtId="0" fontId="8" fillId="8" borderId="2" xfId="0" applyFont="1" applyFill="1" applyBorder="1" applyAlignment="1">
      <alignment horizontal="center" vertical="center" wrapText="1"/>
    </xf>
    <xf numFmtId="43" fontId="2" fillId="0" borderId="0" xfId="1" applyFont="1"/>
    <xf numFmtId="43" fontId="2" fillId="0" borderId="0" xfId="0" applyNumberFormat="1" applyFont="1"/>
    <xf numFmtId="0" fontId="9" fillId="0" borderId="0" xfId="0" applyFont="1" applyBorder="1" applyAlignment="1">
      <alignment vertical="center" wrapText="1"/>
    </xf>
    <xf numFmtId="0" fontId="9" fillId="0" borderId="0" xfId="0" applyFont="1" applyBorder="1" applyAlignment="1">
      <alignment vertical="center"/>
    </xf>
    <xf numFmtId="0" fontId="8" fillId="0" borderId="0" xfId="0" applyFont="1" applyFill="1" applyBorder="1" applyAlignment="1">
      <alignment horizontal="center" vertical="center" wrapText="1"/>
    </xf>
    <xf numFmtId="0" fontId="14" fillId="0" borderId="0" xfId="0" applyFont="1" applyAlignment="1">
      <alignment horizontal="justify" vertical="center"/>
    </xf>
    <xf numFmtId="0" fontId="8" fillId="9" borderId="1" xfId="0" applyFont="1" applyFill="1" applyBorder="1" applyAlignment="1">
      <alignment vertical="center" wrapText="1"/>
    </xf>
    <xf numFmtId="0" fontId="8" fillId="9" borderId="1" xfId="0" applyFont="1" applyFill="1" applyBorder="1" applyAlignment="1">
      <alignment horizontal="center" vertical="center" wrapText="1"/>
    </xf>
    <xf numFmtId="0" fontId="9" fillId="9" borderId="1" xfId="0" applyFont="1" applyFill="1" applyBorder="1" applyAlignment="1">
      <alignment vertical="center" wrapText="1"/>
    </xf>
    <xf numFmtId="0" fontId="9" fillId="9"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9" fillId="8" borderId="0" xfId="0" applyFont="1" applyFill="1"/>
    <xf numFmtId="0" fontId="1" fillId="8" borderId="1" xfId="0" applyFont="1" applyFill="1" applyBorder="1" applyAlignment="1">
      <alignment horizontal="center" vertical="center" wrapText="1"/>
    </xf>
    <xf numFmtId="0" fontId="1" fillId="8" borderId="2"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2" fillId="0" borderId="0" xfId="0" applyFont="1" applyBorder="1" applyAlignment="1">
      <alignment vertical="center" wrapText="1"/>
    </xf>
    <xf numFmtId="0" fontId="2" fillId="0" borderId="0" xfId="0" applyFont="1" applyBorder="1" applyAlignment="1">
      <alignment vertical="center"/>
    </xf>
    <xf numFmtId="0" fontId="7" fillId="0" borderId="0"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9" fillId="7"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8" fillId="5" borderId="2" xfId="0" applyFont="1" applyFill="1" applyBorder="1" applyAlignment="1">
      <alignment vertical="center" wrapText="1"/>
    </xf>
    <xf numFmtId="0" fontId="8" fillId="5" borderId="2" xfId="0" applyFont="1" applyFill="1" applyBorder="1" applyAlignment="1">
      <alignment horizontal="center" vertical="center" wrapText="1"/>
    </xf>
    <xf numFmtId="0" fontId="9" fillId="5" borderId="2" xfId="0" applyFont="1" applyFill="1" applyBorder="1" applyAlignment="1">
      <alignment vertical="center" wrapText="1"/>
    </xf>
    <xf numFmtId="0" fontId="8" fillId="6" borderId="2" xfId="0" applyFont="1" applyFill="1" applyBorder="1" applyAlignment="1">
      <alignment vertical="center"/>
    </xf>
    <xf numFmtId="0" fontId="8" fillId="6" borderId="2" xfId="0" applyFont="1" applyFill="1" applyBorder="1" applyAlignment="1">
      <alignment horizontal="center" vertical="center"/>
    </xf>
    <xf numFmtId="0" fontId="9" fillId="6" borderId="2" xfId="0" applyFont="1" applyFill="1" applyBorder="1" applyAlignment="1">
      <alignment vertical="center" wrapText="1"/>
    </xf>
    <xf numFmtId="0" fontId="5" fillId="7" borderId="2" xfId="0" applyFont="1" applyFill="1" applyBorder="1" applyAlignment="1">
      <alignment horizontal="justify" vertical="center" wrapText="1"/>
    </xf>
    <xf numFmtId="0" fontId="9" fillId="7" borderId="2" xfId="0" applyFont="1" applyFill="1" applyBorder="1" applyAlignment="1">
      <alignment horizontal="center" vertical="center" wrapText="1"/>
    </xf>
    <xf numFmtId="0" fontId="5" fillId="0" borderId="2" xfId="0" applyFont="1" applyBorder="1" applyAlignment="1">
      <alignment horizontal="justify" vertical="center" wrapText="1"/>
    </xf>
    <xf numFmtId="0" fontId="9" fillId="0" borderId="2" xfId="0" applyFont="1" applyBorder="1" applyAlignment="1">
      <alignment horizontal="center" vertical="center"/>
    </xf>
    <xf numFmtId="0" fontId="8" fillId="5" borderId="2" xfId="0" applyFont="1" applyFill="1" applyBorder="1" applyAlignment="1">
      <alignment horizontal="justify" vertical="center" wrapText="1"/>
    </xf>
    <xf numFmtId="0" fontId="9" fillId="0" borderId="2" xfId="0" applyFont="1" applyFill="1" applyBorder="1" applyAlignment="1">
      <alignment vertical="center" wrapText="1"/>
    </xf>
    <xf numFmtId="0" fontId="9" fillId="0" borderId="2" xfId="0" applyFont="1" applyFill="1" applyBorder="1" applyAlignment="1">
      <alignment horizontal="center" vertical="center" wrapText="1"/>
    </xf>
    <xf numFmtId="1" fontId="9" fillId="0" borderId="2" xfId="0" applyNumberFormat="1" applyFont="1" applyFill="1" applyBorder="1" applyAlignment="1">
      <alignment horizontal="center" vertical="center" wrapText="1"/>
    </xf>
    <xf numFmtId="0" fontId="5" fillId="0" borderId="2" xfId="0" applyFont="1" applyBorder="1" applyAlignment="1">
      <alignment horizontal="center" vertical="center"/>
    </xf>
    <xf numFmtId="0" fontId="9" fillId="5" borderId="2" xfId="0" applyFont="1" applyFill="1" applyBorder="1" applyAlignment="1">
      <alignment horizontal="justify" vertical="center" wrapText="1"/>
    </xf>
    <xf numFmtId="0" fontId="9" fillId="5" borderId="2" xfId="0" applyFont="1" applyFill="1" applyBorder="1" applyAlignment="1">
      <alignment horizontal="center" vertical="center"/>
    </xf>
    <xf numFmtId="0" fontId="9" fillId="0" borderId="2" xfId="0" applyFont="1" applyBorder="1" applyAlignment="1">
      <alignment vertical="center" wrapText="1"/>
    </xf>
    <xf numFmtId="0" fontId="8" fillId="0" borderId="2" xfId="0" applyFont="1" applyBorder="1" applyAlignment="1">
      <alignment horizontal="center" vertical="center" wrapText="1"/>
    </xf>
    <xf numFmtId="0" fontId="9" fillId="0" borderId="2" xfId="0" applyFont="1" applyBorder="1" applyAlignment="1">
      <alignment horizontal="justify"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justify" vertical="center" wrapText="1"/>
    </xf>
    <xf numFmtId="0" fontId="9" fillId="0" borderId="2" xfId="0" applyFont="1" applyFill="1" applyBorder="1" applyAlignment="1">
      <alignment horizontal="justify" vertical="center"/>
    </xf>
    <xf numFmtId="0" fontId="9" fillId="0" borderId="2" xfId="0" applyFont="1" applyFill="1" applyBorder="1" applyAlignment="1">
      <alignment horizontal="center" vertical="center"/>
    </xf>
    <xf numFmtId="0" fontId="9" fillId="5" borderId="2" xfId="0" applyFont="1" applyFill="1" applyBorder="1" applyAlignment="1">
      <alignment horizontal="justify" vertical="center"/>
    </xf>
    <xf numFmtId="0" fontId="9" fillId="0" borderId="2" xfId="0" applyFont="1" applyBorder="1" applyAlignment="1">
      <alignment horizontal="justify" vertical="center"/>
    </xf>
    <xf numFmtId="0" fontId="9" fillId="0" borderId="2" xfId="0" applyFont="1" applyBorder="1" applyAlignment="1">
      <alignment vertical="center"/>
    </xf>
    <xf numFmtId="0" fontId="8" fillId="0" borderId="2" xfId="0" applyFont="1" applyBorder="1" applyAlignment="1">
      <alignment vertical="center"/>
    </xf>
    <xf numFmtId="0" fontId="8" fillId="0" borderId="2" xfId="0" applyFont="1" applyBorder="1" applyAlignment="1">
      <alignment horizontal="justify" vertical="center" wrapText="1"/>
    </xf>
    <xf numFmtId="0" fontId="8" fillId="10" borderId="2" xfId="0" applyFont="1" applyFill="1" applyBorder="1" applyAlignment="1">
      <alignment horizontal="justify" vertical="center" wrapText="1"/>
    </xf>
    <xf numFmtId="0" fontId="8" fillId="10" borderId="2" xfId="0" applyFont="1" applyFill="1" applyBorder="1" applyAlignment="1">
      <alignment horizontal="center" vertical="center" wrapText="1"/>
    </xf>
    <xf numFmtId="0" fontId="9" fillId="10" borderId="2" xfId="0" applyFont="1" applyFill="1" applyBorder="1" applyAlignment="1">
      <alignment horizontal="center" vertical="center" wrapText="1"/>
    </xf>
    <xf numFmtId="0" fontId="8" fillId="9" borderId="2" xfId="0" applyFont="1" applyFill="1" applyBorder="1" applyAlignment="1">
      <alignment horizontal="justify" vertical="center" wrapText="1"/>
    </xf>
    <xf numFmtId="0" fontId="8" fillId="9" borderId="2" xfId="0" applyFont="1" applyFill="1" applyBorder="1" applyAlignment="1">
      <alignment horizontal="center" vertical="center" wrapText="1"/>
    </xf>
    <xf numFmtId="0" fontId="9" fillId="9" borderId="2" xfId="0" applyFont="1" applyFill="1" applyBorder="1" applyAlignment="1">
      <alignment horizontal="justify" vertical="center" wrapText="1"/>
    </xf>
    <xf numFmtId="0" fontId="9" fillId="9" borderId="2" xfId="0" applyFont="1" applyFill="1" applyBorder="1" applyAlignment="1">
      <alignment horizontal="center" vertical="center" wrapText="1"/>
    </xf>
    <xf numFmtId="0" fontId="8" fillId="7" borderId="2" xfId="0" applyFont="1" applyFill="1" applyBorder="1" applyAlignment="1">
      <alignment horizontal="justify" vertical="center" wrapText="1"/>
    </xf>
    <xf numFmtId="0" fontId="9" fillId="7" borderId="2" xfId="0" applyFont="1" applyFill="1" applyBorder="1" applyAlignment="1">
      <alignment horizontal="justify" vertical="center" wrapText="1"/>
    </xf>
    <xf numFmtId="0" fontId="7" fillId="8" borderId="2" xfId="0" applyFont="1" applyFill="1" applyBorder="1" applyAlignment="1">
      <alignment horizontal="center" vertical="center" wrapText="1"/>
    </xf>
    <xf numFmtId="0" fontId="7" fillId="5" borderId="2" xfId="0" applyFont="1" applyFill="1" applyBorder="1" applyAlignment="1">
      <alignment vertical="center" wrapText="1"/>
    </xf>
    <xf numFmtId="0" fontId="7" fillId="5" borderId="2" xfId="0" applyFont="1" applyFill="1" applyBorder="1" applyAlignment="1">
      <alignment horizontal="center" vertical="center" wrapText="1"/>
    </xf>
    <xf numFmtId="0" fontId="5" fillId="5" borderId="2" xfId="0" applyFont="1" applyFill="1" applyBorder="1" applyAlignment="1">
      <alignment vertical="center" wrapText="1"/>
    </xf>
    <xf numFmtId="0" fontId="7" fillId="6" borderId="2" xfId="0" applyFont="1" applyFill="1" applyBorder="1" applyAlignment="1">
      <alignment vertical="center"/>
    </xf>
    <xf numFmtId="0" fontId="7" fillId="6" borderId="2" xfId="0" applyFont="1" applyFill="1" applyBorder="1" applyAlignment="1">
      <alignment horizontal="center" vertical="center"/>
    </xf>
    <xf numFmtId="0" fontId="5" fillId="6" borderId="2" xfId="0" applyFont="1" applyFill="1" applyBorder="1" applyAlignment="1">
      <alignment vertical="center" wrapText="1"/>
    </xf>
    <xf numFmtId="0" fontId="7" fillId="5" borderId="2" xfId="0" applyFont="1" applyFill="1" applyBorder="1" applyAlignment="1">
      <alignment horizontal="justify" vertical="center" wrapText="1"/>
    </xf>
    <xf numFmtId="0" fontId="9" fillId="5" borderId="2" xfId="0" applyFont="1" applyFill="1" applyBorder="1" applyAlignment="1">
      <alignment horizontal="center" vertical="center" wrapText="1"/>
    </xf>
    <xf numFmtId="0" fontId="2" fillId="5" borderId="2" xfId="0" applyFont="1" applyFill="1" applyBorder="1" applyAlignment="1">
      <alignmen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Border="1" applyAlignment="1">
      <alignment vertical="center" wrapText="1"/>
    </xf>
    <xf numFmtId="0" fontId="2" fillId="5" borderId="2" xfId="0" applyFont="1" applyFill="1" applyBorder="1" applyAlignment="1">
      <alignment horizontal="justify" vertical="center" wrapText="1"/>
    </xf>
    <xf numFmtId="0" fontId="5" fillId="5" borderId="2" xfId="0" applyFont="1" applyFill="1" applyBorder="1" applyAlignment="1">
      <alignment horizontal="center" vertical="center"/>
    </xf>
    <xf numFmtId="0" fontId="5" fillId="0" borderId="2" xfId="0" applyFont="1" applyBorder="1" applyAlignment="1">
      <alignment vertical="center" wrapText="1"/>
    </xf>
    <xf numFmtId="0" fontId="7" fillId="0" borderId="2" xfId="0" applyFont="1" applyBorder="1" applyAlignment="1">
      <alignment horizontal="center" vertical="center" wrapText="1"/>
    </xf>
    <xf numFmtId="0" fontId="2" fillId="0" borderId="2" xfId="0" applyFont="1" applyBorder="1" applyAlignment="1">
      <alignment horizontal="justify" vertical="center" wrapText="1"/>
    </xf>
    <xf numFmtId="0" fontId="5"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justify" vertical="center"/>
    </xf>
    <xf numFmtId="0" fontId="5" fillId="0" borderId="2" xfId="0" applyFont="1" applyFill="1" applyBorder="1" applyAlignment="1">
      <alignment horizontal="center" vertical="center"/>
    </xf>
    <xf numFmtId="0" fontId="5" fillId="0" borderId="2"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horizontal="justify" vertical="center" wrapText="1"/>
    </xf>
    <xf numFmtId="0" fontId="5" fillId="5" borderId="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0" borderId="2" xfId="0" applyFont="1" applyBorder="1" applyAlignment="1">
      <alignment vertical="center"/>
    </xf>
    <xf numFmtId="0" fontId="7" fillId="0" borderId="1" xfId="0" applyFont="1" applyFill="1" applyBorder="1" applyAlignment="1">
      <alignment horizontal="justify" vertical="center" wrapText="1"/>
    </xf>
    <xf numFmtId="0" fontId="2" fillId="0" borderId="1" xfId="0" applyFont="1" applyFill="1" applyBorder="1" applyAlignment="1">
      <alignment vertical="top" wrapText="1"/>
    </xf>
    <xf numFmtId="0" fontId="7" fillId="4" borderId="2" xfId="0" applyFont="1" applyFill="1" applyBorder="1" applyAlignment="1">
      <alignment horizontal="center" vertical="center" wrapText="1"/>
    </xf>
    <xf numFmtId="0" fontId="7" fillId="9" borderId="2" xfId="0" applyFont="1" applyFill="1" applyBorder="1" applyAlignment="1">
      <alignment horizontal="justify" vertical="center" wrapText="1"/>
    </xf>
    <xf numFmtId="0" fontId="7" fillId="9" borderId="2" xfId="0" applyFont="1" applyFill="1" applyBorder="1" applyAlignment="1">
      <alignment horizontal="center" vertical="center" wrapText="1"/>
    </xf>
    <xf numFmtId="0" fontId="5" fillId="9" borderId="2" xfId="0" applyFont="1" applyFill="1" applyBorder="1" applyAlignment="1">
      <alignment horizontal="justify" vertical="center" wrapText="1"/>
    </xf>
    <xf numFmtId="0" fontId="5" fillId="9" borderId="2" xfId="0" applyFont="1" applyFill="1" applyBorder="1" applyAlignment="1">
      <alignment horizontal="center" vertical="center" wrapText="1"/>
    </xf>
    <xf numFmtId="0" fontId="7" fillId="7" borderId="2" xfId="0" applyFont="1" applyFill="1" applyBorder="1" applyAlignment="1">
      <alignment horizontal="justify" vertical="center" wrapText="1"/>
    </xf>
    <xf numFmtId="0" fontId="2" fillId="7" borderId="2" xfId="0" applyFont="1" applyFill="1" applyBorder="1" applyAlignment="1">
      <alignment horizontal="justify" vertical="center" wrapText="1"/>
    </xf>
    <xf numFmtId="0" fontId="7" fillId="3" borderId="2"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2" fillId="5" borderId="2" xfId="0" applyFont="1" applyFill="1" applyBorder="1" applyAlignment="1">
      <alignment horizontal="justify" vertical="center"/>
    </xf>
    <xf numFmtId="0" fontId="2" fillId="0" borderId="2" xfId="0" applyFont="1" applyBorder="1" applyAlignment="1">
      <alignment horizontal="justify" vertical="center"/>
    </xf>
    <xf numFmtId="0" fontId="2" fillId="11" borderId="2" xfId="0" applyFont="1" applyFill="1" applyBorder="1" applyAlignment="1">
      <alignment vertical="center" wrapText="1"/>
    </xf>
    <xf numFmtId="0" fontId="2" fillId="11" borderId="2" xfId="0" applyFont="1" applyFill="1" applyBorder="1" applyAlignment="1">
      <alignment horizontal="center" vertical="center" wrapText="1"/>
    </xf>
    <xf numFmtId="0" fontId="2" fillId="11" borderId="2" xfId="0" applyFont="1" applyFill="1" applyBorder="1" applyAlignment="1">
      <alignment horizontal="justify" vertical="center" wrapText="1"/>
    </xf>
    <xf numFmtId="0" fontId="5" fillId="11" borderId="2" xfId="0" applyFont="1" applyFill="1" applyBorder="1" applyAlignment="1">
      <alignment horizontal="justify" vertical="center" wrapText="1"/>
    </xf>
    <xf numFmtId="0" fontId="5" fillId="11" borderId="2" xfId="0" applyFont="1" applyFill="1" applyBorder="1" applyAlignment="1">
      <alignment horizontal="center" vertical="center"/>
    </xf>
    <xf numFmtId="0" fontId="9" fillId="0" borderId="2" xfId="0" applyFont="1" applyBorder="1" applyAlignment="1">
      <alignment horizontal="left" vertical="top" wrapText="1"/>
    </xf>
    <xf numFmtId="0" fontId="8" fillId="0" borderId="2" xfId="0" applyFont="1" applyBorder="1" applyAlignment="1">
      <alignment horizontal="center" vertical="center" wrapText="1"/>
    </xf>
    <xf numFmtId="0" fontId="9" fillId="0" borderId="2" xfId="0" applyFont="1" applyBorder="1" applyAlignment="1">
      <alignment horizontal="justify" vertical="center" wrapText="1"/>
    </xf>
    <xf numFmtId="0" fontId="5" fillId="7" borderId="2" xfId="0" applyFont="1" applyFill="1" applyBorder="1" applyAlignment="1">
      <alignment horizontal="left" vertical="top" wrapText="1"/>
    </xf>
    <xf numFmtId="0" fontId="9" fillId="8" borderId="2" xfId="0" applyFont="1" applyFill="1" applyBorder="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9" fillId="0" borderId="0" xfId="0" applyFont="1" applyAlignment="1">
      <alignment horizontal="justify" vertical="center" wrapText="1"/>
    </xf>
    <xf numFmtId="0" fontId="9" fillId="0" borderId="0" xfId="0" applyFont="1" applyAlignment="1">
      <alignment horizontal="left" vertical="center" wrapText="1"/>
    </xf>
    <xf numFmtId="0" fontId="8" fillId="8" borderId="2" xfId="0" applyFont="1" applyFill="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left" vertical="top" wrapText="1"/>
    </xf>
    <xf numFmtId="0" fontId="5" fillId="0" borderId="2" xfId="0" applyFont="1" applyBorder="1" applyAlignment="1">
      <alignment horizontal="left" vertical="center" wrapText="1"/>
    </xf>
    <xf numFmtId="0" fontId="9" fillId="7" borderId="2" xfId="0" applyFont="1" applyFill="1" applyBorder="1" applyAlignment="1">
      <alignment horizontal="center" vertical="center" wrapText="1"/>
    </xf>
    <xf numFmtId="0" fontId="9" fillId="0" borderId="2" xfId="0" applyFont="1" applyBorder="1" applyAlignment="1">
      <alignment horizontal="left" vertical="center" wrapText="1"/>
    </xf>
    <xf numFmtId="0" fontId="9" fillId="0" borderId="0" xfId="0" applyFont="1" applyBorder="1" applyAlignment="1">
      <alignment horizontal="left" vertical="center"/>
    </xf>
    <xf numFmtId="0" fontId="8" fillId="0" borderId="2" xfId="0" applyFont="1" applyFill="1" applyBorder="1" applyAlignment="1">
      <alignment horizontal="left" vertical="center" wrapText="1"/>
    </xf>
    <xf numFmtId="0" fontId="9" fillId="0" borderId="2"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2" xfId="0" applyFont="1" applyBorder="1" applyAlignment="1">
      <alignment horizontal="center" vertical="center" wrapText="1"/>
    </xf>
    <xf numFmtId="0" fontId="5" fillId="0" borderId="2" xfId="0" applyFont="1" applyBorder="1" applyAlignment="1">
      <alignment horizontal="justify" vertical="center" wrapText="1"/>
    </xf>
    <xf numFmtId="0" fontId="9" fillId="0" borderId="1" xfId="0" applyFont="1" applyFill="1" applyBorder="1" applyAlignment="1">
      <alignment horizontal="justify" vertical="center" wrapText="1"/>
    </xf>
    <xf numFmtId="0" fontId="8" fillId="0" borderId="2" xfId="0" applyFont="1" applyFill="1" applyBorder="1" applyAlignment="1">
      <alignment horizontal="justify" vertical="center" wrapText="1"/>
    </xf>
    <xf numFmtId="0" fontId="9" fillId="0" borderId="2" xfId="0" applyFont="1" applyFill="1" applyBorder="1" applyAlignment="1">
      <alignment horizontal="justify" vertical="center" wrapText="1"/>
    </xf>
    <xf numFmtId="0" fontId="15" fillId="0" borderId="0" xfId="0" applyFont="1" applyAlignment="1">
      <alignment horizontal="center"/>
    </xf>
    <xf numFmtId="0" fontId="9" fillId="0" borderId="0" xfId="0" applyFont="1" applyAlignment="1">
      <alignment horizontal="left" vertical="center"/>
    </xf>
    <xf numFmtId="0" fontId="8" fillId="0" borderId="1" xfId="0" applyFont="1" applyFill="1" applyBorder="1" applyAlignment="1">
      <alignment horizontal="left" vertical="center" wrapText="1"/>
    </xf>
    <xf numFmtId="0" fontId="9" fillId="7" borderId="1" xfId="0" applyFont="1" applyFill="1" applyBorder="1" applyAlignment="1">
      <alignment horizontal="center" vertical="center" wrapText="1"/>
    </xf>
    <xf numFmtId="0" fontId="9" fillId="7" borderId="1" xfId="0" applyFont="1" applyFill="1" applyBorder="1" applyAlignment="1">
      <alignment horizontal="justify" vertical="center" wrapText="1"/>
    </xf>
    <xf numFmtId="0" fontId="8" fillId="7" borderId="2" xfId="0" applyFont="1" applyFill="1" applyBorder="1" applyAlignment="1">
      <alignment horizontal="center" vertical="center" wrapText="1"/>
    </xf>
    <xf numFmtId="0" fontId="9" fillId="7" borderId="2" xfId="0" applyFont="1" applyFill="1" applyBorder="1" applyAlignment="1">
      <alignment horizontal="justify" vertical="center" wrapText="1"/>
    </xf>
    <xf numFmtId="0" fontId="9" fillId="0" borderId="2"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left" vertical="center" wrapText="1"/>
    </xf>
    <xf numFmtId="0" fontId="7" fillId="8" borderId="2" xfId="0" applyFont="1" applyFill="1" applyBorder="1" applyAlignment="1">
      <alignment horizontal="center" vertical="center" wrapText="1"/>
    </xf>
    <xf numFmtId="0" fontId="7" fillId="0" borderId="2" xfId="0" applyFont="1" applyBorder="1" applyAlignment="1">
      <alignment horizontal="left" vertical="center" wrapText="1"/>
    </xf>
    <xf numFmtId="0" fontId="5" fillId="0" borderId="2" xfId="0" applyFont="1" applyFill="1" applyBorder="1" applyAlignment="1">
      <alignment horizontal="justify" vertical="center" wrapText="1"/>
    </xf>
    <xf numFmtId="0" fontId="5" fillId="0" borderId="2" xfId="0" applyFont="1" applyBorder="1" applyAlignment="1">
      <alignment horizontal="center" vertical="center" wrapText="1"/>
    </xf>
    <xf numFmtId="0" fontId="7" fillId="8" borderId="2" xfId="0" applyFont="1" applyFill="1" applyBorder="1" applyAlignment="1">
      <alignment horizontal="left" vertical="center" wrapText="1"/>
    </xf>
    <xf numFmtId="0" fontId="2" fillId="0" borderId="0" xfId="0" applyFont="1" applyBorder="1" applyAlignment="1">
      <alignment horizontal="left" vertical="center"/>
    </xf>
    <xf numFmtId="0" fontId="7" fillId="0" borderId="2" xfId="0" applyFont="1" applyFill="1" applyBorder="1" applyAlignment="1">
      <alignment horizontal="left" vertical="center" wrapText="1"/>
    </xf>
    <xf numFmtId="0" fontId="7" fillId="11" borderId="2"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2" fillId="0" borderId="0" xfId="0" applyFont="1" applyAlignment="1">
      <alignment horizontal="left" vertical="center"/>
    </xf>
    <xf numFmtId="0" fontId="7" fillId="7" borderId="1" xfId="0" applyFont="1" applyFill="1" applyBorder="1" applyAlignment="1">
      <alignment horizontal="center" vertical="center" wrapText="1"/>
    </xf>
    <xf numFmtId="0" fontId="5" fillId="7" borderId="1" xfId="0" applyFont="1" applyFill="1" applyBorder="1" applyAlignment="1">
      <alignment horizontal="left" vertical="center" wrapText="1"/>
    </xf>
    <xf numFmtId="0" fontId="5" fillId="7" borderId="1" xfId="0" applyFont="1" applyFill="1" applyBorder="1" applyAlignment="1">
      <alignment horizontal="center" vertical="center" wrapText="1"/>
    </xf>
    <xf numFmtId="0" fontId="2" fillId="0" borderId="0" xfId="0" applyFont="1" applyAlignment="1">
      <alignment horizontal="left" vertical="center" wrapText="1"/>
    </xf>
    <xf numFmtId="0" fontId="7" fillId="7" borderId="2" xfId="0" applyFont="1" applyFill="1" applyBorder="1" applyAlignment="1">
      <alignment horizontal="center" vertical="center" wrapText="1"/>
    </xf>
    <xf numFmtId="0" fontId="2" fillId="7" borderId="2" xfId="0" applyFont="1" applyFill="1" applyBorder="1" applyAlignment="1">
      <alignment horizontal="left" vertical="center" wrapText="1"/>
    </xf>
    <xf numFmtId="0" fontId="5" fillId="7"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7" fillId="0" borderId="2" xfId="0" applyFont="1" applyFill="1" applyBorder="1" applyAlignment="1">
      <alignment horizontal="justify"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11" borderId="2" xfId="0" applyFont="1" applyFill="1" applyBorder="1" applyAlignment="1">
      <alignment horizontal="left" vertical="center" wrapText="1"/>
    </xf>
    <xf numFmtId="0" fontId="5" fillId="11" borderId="2" xfId="0" applyFont="1" applyFill="1" applyBorder="1" applyAlignment="1">
      <alignment horizontal="left" vertical="center" wrapText="1"/>
    </xf>
    <xf numFmtId="0" fontId="7" fillId="3" borderId="2" xfId="0" applyFont="1" applyFill="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8"/>
  <sheetViews>
    <sheetView topLeftCell="A31" zoomScale="80" zoomScaleNormal="80" workbookViewId="0">
      <selection activeCell="A128" sqref="A128"/>
    </sheetView>
  </sheetViews>
  <sheetFormatPr baseColWidth="10" defaultColWidth="11.28515625" defaultRowHeight="12.75" x14ac:dyDescent="0.2"/>
  <cols>
    <col min="1" max="1" width="54" style="1" customWidth="1"/>
    <col min="2" max="2" width="22.28515625" style="1" customWidth="1"/>
    <col min="3" max="3" width="70.5703125" style="1" customWidth="1"/>
    <col min="4" max="4" width="60.7109375" style="1" customWidth="1"/>
    <col min="5" max="5" width="18.7109375" style="1" bestFit="1" customWidth="1"/>
    <col min="6" max="6" width="11.28515625" style="1"/>
    <col min="7" max="7" width="24.140625" style="1" customWidth="1"/>
    <col min="8" max="16384" width="11.28515625" style="1"/>
  </cols>
  <sheetData>
    <row r="1" spans="1:5" ht="15.6" x14ac:dyDescent="0.35">
      <c r="A1" s="176" t="s">
        <v>191</v>
      </c>
      <c r="B1" s="176"/>
      <c r="C1" s="176"/>
      <c r="D1" s="176"/>
      <c r="E1" s="176"/>
    </row>
    <row r="2" spans="1:5" ht="15.6" x14ac:dyDescent="0.35">
      <c r="A2" s="176" t="s">
        <v>196</v>
      </c>
      <c r="B2" s="176"/>
      <c r="C2" s="176"/>
      <c r="D2" s="176"/>
      <c r="E2" s="176"/>
    </row>
    <row r="3" spans="1:5" ht="12.75" customHeight="1" x14ac:dyDescent="0.25">
      <c r="A3" s="155"/>
      <c r="B3" s="156"/>
      <c r="C3" s="156"/>
      <c r="D3" s="156"/>
      <c r="E3" s="156"/>
    </row>
    <row r="4" spans="1:5" ht="39" customHeight="1" x14ac:dyDescent="0.2">
      <c r="A4" s="157" t="s">
        <v>118</v>
      </c>
      <c r="B4" s="158"/>
      <c r="C4" s="158"/>
      <c r="D4" s="158"/>
      <c r="E4" s="158"/>
    </row>
    <row r="5" spans="1:5" ht="12.6" x14ac:dyDescent="0.25">
      <c r="A5" s="29"/>
      <c r="B5" s="29"/>
      <c r="C5" s="29"/>
      <c r="D5" s="29"/>
      <c r="E5" s="29"/>
    </row>
    <row r="6" spans="1:5" ht="13.15" customHeight="1" x14ac:dyDescent="0.2">
      <c r="A6" s="30" t="s">
        <v>119</v>
      </c>
      <c r="B6" s="29"/>
      <c r="C6" s="29"/>
      <c r="D6" s="29"/>
      <c r="E6" s="29"/>
    </row>
    <row r="7" spans="1:5" ht="30.75" customHeight="1" x14ac:dyDescent="0.2">
      <c r="A7" s="159" t="s">
        <v>1</v>
      </c>
      <c r="B7" s="159"/>
      <c r="C7" s="159"/>
      <c r="D7" s="159"/>
      <c r="E7" s="159"/>
    </row>
    <row r="8" spans="1:5" ht="12.6" x14ac:dyDescent="0.25">
      <c r="A8" s="31"/>
      <c r="B8" s="29"/>
      <c r="C8" s="29"/>
      <c r="D8" s="29"/>
      <c r="E8" s="29"/>
    </row>
    <row r="9" spans="1:5" ht="12.95" x14ac:dyDescent="0.25">
      <c r="A9" s="29"/>
      <c r="B9" s="32" t="s">
        <v>2</v>
      </c>
      <c r="C9" s="29"/>
      <c r="D9" s="29"/>
      <c r="E9" s="29"/>
    </row>
    <row r="10" spans="1:5" ht="12.95" x14ac:dyDescent="0.25">
      <c r="A10" s="32"/>
      <c r="B10" s="29"/>
      <c r="C10" s="29"/>
      <c r="D10" s="29"/>
      <c r="E10" s="29"/>
    </row>
    <row r="11" spans="1:5" ht="31.5" customHeight="1" x14ac:dyDescent="0.2">
      <c r="A11" s="29"/>
      <c r="B11" s="33" t="s">
        <v>3</v>
      </c>
      <c r="C11" s="33" t="s">
        <v>4</v>
      </c>
      <c r="D11" s="33" t="s">
        <v>5</v>
      </c>
      <c r="E11" s="29"/>
    </row>
    <row r="12" spans="1:5" ht="12.6" x14ac:dyDescent="0.25">
      <c r="A12" s="29"/>
      <c r="B12" s="34" t="s">
        <v>6</v>
      </c>
      <c r="C12" s="15" t="s">
        <v>7</v>
      </c>
      <c r="D12" s="34">
        <v>24</v>
      </c>
      <c r="E12" s="29"/>
    </row>
    <row r="13" spans="1:5" ht="12.6" x14ac:dyDescent="0.25">
      <c r="A13" s="29"/>
      <c r="B13" s="34" t="s">
        <v>8</v>
      </c>
      <c r="C13" s="15" t="s">
        <v>9</v>
      </c>
      <c r="D13" s="35">
        <v>12</v>
      </c>
      <c r="E13" s="29"/>
    </row>
    <row r="14" spans="1:5" ht="12.6" x14ac:dyDescent="0.25">
      <c r="A14" s="29"/>
      <c r="B14" s="34" t="s">
        <v>10</v>
      </c>
      <c r="C14" s="15" t="s">
        <v>11</v>
      </c>
      <c r="D14" s="35">
        <v>12</v>
      </c>
      <c r="E14" s="29"/>
    </row>
    <row r="15" spans="1:5" ht="12.6" x14ac:dyDescent="0.25">
      <c r="A15" s="29"/>
      <c r="B15" s="34" t="s">
        <v>12</v>
      </c>
      <c r="C15" s="15" t="s">
        <v>13</v>
      </c>
      <c r="D15" s="35">
        <v>12</v>
      </c>
      <c r="E15" s="29"/>
    </row>
    <row r="16" spans="1:5" ht="12.95" x14ac:dyDescent="0.25">
      <c r="A16" s="29"/>
      <c r="B16" s="29"/>
      <c r="C16" s="36" t="s">
        <v>14</v>
      </c>
      <c r="D16" s="17">
        <f>SUM(D12:D15)</f>
        <v>60</v>
      </c>
      <c r="E16" s="29"/>
    </row>
    <row r="17" spans="1:5" ht="12.6" x14ac:dyDescent="0.25">
      <c r="A17" s="37"/>
      <c r="B17" s="29"/>
      <c r="C17" s="29"/>
      <c r="D17" s="29"/>
      <c r="E17" s="29"/>
    </row>
    <row r="18" spans="1:5" ht="12.95" x14ac:dyDescent="0.25">
      <c r="A18" s="38" t="s">
        <v>120</v>
      </c>
      <c r="B18" s="29"/>
      <c r="C18" s="29"/>
      <c r="D18" s="29"/>
      <c r="E18" s="29"/>
    </row>
    <row r="19" spans="1:5" x14ac:dyDescent="0.2">
      <c r="A19" s="160" t="s">
        <v>16</v>
      </c>
      <c r="B19" s="160"/>
      <c r="C19" s="160"/>
      <c r="D19" s="160"/>
      <c r="E19" s="160"/>
    </row>
    <row r="20" spans="1:5" ht="12.95" thickBot="1" x14ac:dyDescent="0.3">
      <c r="A20" s="31"/>
      <c r="B20" s="29"/>
      <c r="C20" s="29"/>
      <c r="D20" s="29"/>
      <c r="E20" s="29"/>
    </row>
    <row r="21" spans="1:5" ht="13.5" thickBot="1" x14ac:dyDescent="0.3">
      <c r="A21" s="41" t="s">
        <v>17</v>
      </c>
      <c r="B21" s="41" t="s">
        <v>18</v>
      </c>
      <c r="C21" s="161" t="s">
        <v>19</v>
      </c>
      <c r="D21" s="161"/>
      <c r="E21" s="161"/>
    </row>
    <row r="22" spans="1:5" ht="13.5" thickBot="1" x14ac:dyDescent="0.25">
      <c r="A22" s="41" t="s">
        <v>20</v>
      </c>
      <c r="B22" s="41" t="s">
        <v>21</v>
      </c>
      <c r="C22" s="41" t="s">
        <v>22</v>
      </c>
      <c r="D22" s="41" t="s">
        <v>23</v>
      </c>
      <c r="E22" s="41" t="s">
        <v>24</v>
      </c>
    </row>
    <row r="23" spans="1:5" ht="55.5" customHeight="1" thickBot="1" x14ac:dyDescent="0.3">
      <c r="A23" s="66" t="s">
        <v>25</v>
      </c>
      <c r="B23" s="67" t="s">
        <v>26</v>
      </c>
      <c r="C23" s="68"/>
      <c r="D23" s="68"/>
      <c r="E23" s="68"/>
    </row>
    <row r="24" spans="1:5" ht="26.25" customHeight="1" thickBot="1" x14ac:dyDescent="0.3">
      <c r="A24" s="69" t="s">
        <v>27</v>
      </c>
      <c r="B24" s="70">
        <v>12</v>
      </c>
      <c r="C24" s="71"/>
      <c r="D24" s="71"/>
      <c r="E24" s="71"/>
    </row>
    <row r="25" spans="1:5" ht="65.45" customHeight="1" thickBot="1" x14ac:dyDescent="0.25">
      <c r="A25" s="150" t="s">
        <v>121</v>
      </c>
      <c r="B25" s="151">
        <f>B24*0.3</f>
        <v>3.5999999999999996</v>
      </c>
      <c r="C25" s="152" t="s">
        <v>182</v>
      </c>
      <c r="D25" s="153" t="s">
        <v>122</v>
      </c>
      <c r="E25" s="154">
        <f>B25</f>
        <v>3.5999999999999996</v>
      </c>
    </row>
    <row r="26" spans="1:5" ht="52.15" customHeight="1" thickBot="1" x14ac:dyDescent="0.25">
      <c r="A26" s="150"/>
      <c r="B26" s="151"/>
      <c r="C26" s="152"/>
      <c r="D26" s="153"/>
      <c r="E26" s="154"/>
    </row>
    <row r="27" spans="1:5" ht="13.5" thickBot="1" x14ac:dyDescent="0.25">
      <c r="A27" s="150"/>
      <c r="B27" s="151"/>
      <c r="C27" s="152"/>
      <c r="D27" s="153"/>
      <c r="E27" s="154"/>
    </row>
    <row r="28" spans="1:5" ht="50.25" customHeight="1" thickBot="1" x14ac:dyDescent="0.25">
      <c r="A28" s="150"/>
      <c r="B28" s="151"/>
      <c r="C28" s="152"/>
      <c r="D28" s="153"/>
      <c r="E28" s="154"/>
    </row>
    <row r="29" spans="1:5" ht="50.25" customHeight="1" thickBot="1" x14ac:dyDescent="0.25">
      <c r="A29" s="162" t="s">
        <v>123</v>
      </c>
      <c r="B29" s="151">
        <f>B24*0.6</f>
        <v>7.1999999999999993</v>
      </c>
      <c r="C29" s="152" t="s">
        <v>183</v>
      </c>
      <c r="D29" s="72" t="s">
        <v>124</v>
      </c>
      <c r="E29" s="73">
        <v>2.4</v>
      </c>
    </row>
    <row r="30" spans="1:5" ht="62.25" customHeight="1" thickBot="1" x14ac:dyDescent="0.25">
      <c r="A30" s="162"/>
      <c r="B30" s="151"/>
      <c r="C30" s="152"/>
      <c r="D30" s="74" t="s">
        <v>157</v>
      </c>
      <c r="E30" s="75">
        <v>1.2</v>
      </c>
    </row>
    <row r="31" spans="1:5" ht="63" customHeight="1" thickBot="1" x14ac:dyDescent="0.25">
      <c r="A31" s="162"/>
      <c r="B31" s="151"/>
      <c r="C31" s="152"/>
      <c r="D31" s="74" t="s">
        <v>125</v>
      </c>
      <c r="E31" s="75">
        <v>0</v>
      </c>
    </row>
    <row r="32" spans="1:5" ht="75" customHeight="1" thickBot="1" x14ac:dyDescent="0.25">
      <c r="A32" s="163" t="s">
        <v>126</v>
      </c>
      <c r="B32" s="151">
        <f>B24*0.1</f>
        <v>1.2000000000000002</v>
      </c>
      <c r="C32" s="152" t="s">
        <v>184</v>
      </c>
      <c r="D32" s="72" t="s">
        <v>127</v>
      </c>
      <c r="E32" s="73">
        <v>0.4</v>
      </c>
    </row>
    <row r="33" spans="1:5" ht="37.5" customHeight="1" thickBot="1" x14ac:dyDescent="0.25">
      <c r="A33" s="163"/>
      <c r="B33" s="151"/>
      <c r="C33" s="152"/>
      <c r="D33" s="164" t="s">
        <v>128</v>
      </c>
      <c r="E33" s="165">
        <v>0</v>
      </c>
    </row>
    <row r="34" spans="1:5" ht="63.75" customHeight="1" thickBot="1" x14ac:dyDescent="0.25">
      <c r="A34" s="163"/>
      <c r="B34" s="151"/>
      <c r="C34" s="152"/>
      <c r="D34" s="164"/>
      <c r="E34" s="165"/>
    </row>
    <row r="35" spans="1:5" ht="60.75" customHeight="1" thickBot="1" x14ac:dyDescent="0.25">
      <c r="A35" s="76" t="s">
        <v>40</v>
      </c>
      <c r="B35" s="67">
        <v>10.5</v>
      </c>
      <c r="C35" s="68"/>
      <c r="D35" s="68"/>
      <c r="E35" s="68"/>
    </row>
    <row r="36" spans="1:5" ht="22.5" customHeight="1" thickBot="1" x14ac:dyDescent="0.25">
      <c r="A36" s="166" t="s">
        <v>41</v>
      </c>
      <c r="B36" s="166"/>
      <c r="C36" s="166"/>
      <c r="D36" s="166"/>
      <c r="E36" s="166"/>
    </row>
    <row r="37" spans="1:5" ht="36" customHeight="1" thickBot="1" x14ac:dyDescent="0.25">
      <c r="A37" s="162" t="s">
        <v>129</v>
      </c>
      <c r="B37" s="151">
        <v>3</v>
      </c>
      <c r="C37" s="152" t="s">
        <v>130</v>
      </c>
      <c r="D37" s="77" t="s">
        <v>131</v>
      </c>
      <c r="E37" s="78">
        <v>3</v>
      </c>
    </row>
    <row r="38" spans="1:5" ht="41.25" customHeight="1" thickBot="1" x14ac:dyDescent="0.25">
      <c r="A38" s="162"/>
      <c r="B38" s="151"/>
      <c r="C38" s="152"/>
      <c r="D38" s="77" t="s">
        <v>132</v>
      </c>
      <c r="E38" s="78">
        <v>2</v>
      </c>
    </row>
    <row r="39" spans="1:5" ht="40.5" customHeight="1" thickBot="1" x14ac:dyDescent="0.25">
      <c r="A39" s="162"/>
      <c r="B39" s="151"/>
      <c r="C39" s="152"/>
      <c r="D39" s="77" t="s">
        <v>133</v>
      </c>
      <c r="E39" s="78">
        <v>1</v>
      </c>
    </row>
    <row r="40" spans="1:5" ht="40.5" customHeight="1" thickBot="1" x14ac:dyDescent="0.25">
      <c r="A40" s="162" t="s">
        <v>193</v>
      </c>
      <c r="B40" s="151">
        <v>4</v>
      </c>
      <c r="C40" s="152" t="s">
        <v>192</v>
      </c>
      <c r="D40" s="77" t="s">
        <v>186</v>
      </c>
      <c r="E40" s="78">
        <v>4</v>
      </c>
    </row>
    <row r="41" spans="1:5" ht="40.5" customHeight="1" thickBot="1" x14ac:dyDescent="0.25">
      <c r="A41" s="162"/>
      <c r="B41" s="151"/>
      <c r="C41" s="152"/>
      <c r="D41" s="77" t="s">
        <v>187</v>
      </c>
      <c r="E41" s="79">
        <v>2</v>
      </c>
    </row>
    <row r="42" spans="1:5" ht="40.5" customHeight="1" thickBot="1" x14ac:dyDescent="0.25">
      <c r="A42" s="162"/>
      <c r="B42" s="151"/>
      <c r="C42" s="152"/>
      <c r="D42" s="77" t="s">
        <v>188</v>
      </c>
      <c r="E42" s="79">
        <v>1</v>
      </c>
    </row>
    <row r="43" spans="1:5" ht="37.9" customHeight="1" thickBot="1" x14ac:dyDescent="0.25">
      <c r="A43" s="170" t="s">
        <v>194</v>
      </c>
      <c r="B43" s="171">
        <v>3.5</v>
      </c>
      <c r="C43" s="172" t="s">
        <v>195</v>
      </c>
      <c r="D43" s="74" t="s">
        <v>134</v>
      </c>
      <c r="E43" s="80">
        <v>3.5</v>
      </c>
    </row>
    <row r="44" spans="1:5" ht="36" customHeight="1" thickBot="1" x14ac:dyDescent="0.25">
      <c r="A44" s="170"/>
      <c r="B44" s="171"/>
      <c r="C44" s="172"/>
      <c r="D44" s="74" t="s">
        <v>135</v>
      </c>
      <c r="E44" s="80">
        <v>2</v>
      </c>
    </row>
    <row r="45" spans="1:5" ht="32.25" customHeight="1" thickBot="1" x14ac:dyDescent="0.25">
      <c r="A45" s="170"/>
      <c r="B45" s="171"/>
      <c r="C45" s="172"/>
      <c r="D45" s="74" t="s">
        <v>136</v>
      </c>
      <c r="E45" s="80">
        <v>1</v>
      </c>
    </row>
    <row r="46" spans="1:5" ht="36.75" customHeight="1" thickBot="1" x14ac:dyDescent="0.25">
      <c r="A46" s="76" t="s">
        <v>47</v>
      </c>
      <c r="B46" s="67">
        <v>0.5</v>
      </c>
      <c r="C46" s="81"/>
      <c r="D46" s="81"/>
      <c r="E46" s="82"/>
    </row>
    <row r="47" spans="1:5" ht="121.5" customHeight="1" thickBot="1" x14ac:dyDescent="0.25">
      <c r="A47" s="83" t="s">
        <v>48</v>
      </c>
      <c r="B47" s="84">
        <v>0.5</v>
      </c>
      <c r="C47" s="85" t="s">
        <v>49</v>
      </c>
      <c r="D47" s="85" t="s">
        <v>50</v>
      </c>
      <c r="E47" s="75">
        <v>0.5</v>
      </c>
    </row>
    <row r="48" spans="1:5" s="40" customFormat="1" ht="39" thickBot="1" x14ac:dyDescent="0.25">
      <c r="A48" s="76" t="s">
        <v>51</v>
      </c>
      <c r="B48" s="67">
        <v>0.5</v>
      </c>
      <c r="C48" s="81"/>
      <c r="D48" s="81"/>
      <c r="E48" s="81"/>
    </row>
    <row r="49" spans="1:7" s="40" customFormat="1" ht="92.25" customHeight="1" thickBot="1" x14ac:dyDescent="0.25">
      <c r="A49" s="77" t="s">
        <v>52</v>
      </c>
      <c r="B49" s="86">
        <v>0.5</v>
      </c>
      <c r="C49" s="87" t="s">
        <v>53</v>
      </c>
      <c r="D49" s="88" t="s">
        <v>54</v>
      </c>
      <c r="E49" s="89">
        <v>0.5</v>
      </c>
    </row>
    <row r="50" spans="1:7" ht="30.6" customHeight="1" thickBot="1" x14ac:dyDescent="0.25">
      <c r="A50" s="76" t="s">
        <v>55</v>
      </c>
      <c r="B50" s="67">
        <v>0.5</v>
      </c>
      <c r="C50" s="81"/>
      <c r="D50" s="90"/>
      <c r="E50" s="82"/>
    </row>
    <row r="51" spans="1:7" ht="75" customHeight="1" thickBot="1" x14ac:dyDescent="0.25">
      <c r="A51" s="83" t="s">
        <v>56</v>
      </c>
      <c r="B51" s="84">
        <v>0.5</v>
      </c>
      <c r="C51" s="85" t="s">
        <v>57</v>
      </c>
      <c r="D51" s="91" t="s">
        <v>58</v>
      </c>
      <c r="E51" s="75">
        <v>0.5</v>
      </c>
    </row>
    <row r="52" spans="1:7" ht="13.5" thickBot="1" x14ac:dyDescent="0.25">
      <c r="A52" s="92"/>
      <c r="B52" s="93"/>
      <c r="C52" s="94"/>
      <c r="D52" s="41" t="s">
        <v>59</v>
      </c>
      <c r="E52" s="41">
        <v>24</v>
      </c>
    </row>
    <row r="53" spans="1:7" x14ac:dyDescent="0.2">
      <c r="A53" s="37"/>
      <c r="B53" s="29"/>
      <c r="C53" s="29"/>
      <c r="D53" s="29"/>
      <c r="E53" s="29"/>
    </row>
    <row r="54" spans="1:7" x14ac:dyDescent="0.2">
      <c r="A54" s="37"/>
      <c r="B54" s="29"/>
      <c r="C54" s="29"/>
      <c r="D54" s="29"/>
      <c r="E54" s="29"/>
    </row>
    <row r="55" spans="1:7" x14ac:dyDescent="0.2">
      <c r="A55" s="38" t="s">
        <v>60</v>
      </c>
      <c r="B55" s="29"/>
      <c r="C55" s="29"/>
      <c r="D55" s="29"/>
      <c r="E55" s="29"/>
    </row>
    <row r="56" spans="1:7" x14ac:dyDescent="0.2">
      <c r="A56" s="31"/>
      <c r="B56" s="29"/>
      <c r="C56" s="29"/>
      <c r="D56" s="29"/>
      <c r="E56" s="29"/>
    </row>
    <row r="57" spans="1:7" ht="13.5" thickBot="1" x14ac:dyDescent="0.25">
      <c r="A57" s="167" t="s">
        <v>61</v>
      </c>
      <c r="B57" s="167"/>
      <c r="C57" s="167"/>
      <c r="D57" s="167"/>
      <c r="E57" s="167"/>
    </row>
    <row r="58" spans="1:7" ht="26.25" thickBot="1" x14ac:dyDescent="0.25">
      <c r="A58" s="41" t="s">
        <v>20</v>
      </c>
      <c r="B58" s="41" t="s">
        <v>62</v>
      </c>
      <c r="C58" s="41" t="s">
        <v>22</v>
      </c>
      <c r="D58" s="41" t="s">
        <v>23</v>
      </c>
      <c r="E58" s="41" t="s">
        <v>63</v>
      </c>
    </row>
    <row r="59" spans="1:7" ht="27" customHeight="1" thickBot="1" x14ac:dyDescent="0.25">
      <c r="A59" s="95" t="s">
        <v>64</v>
      </c>
      <c r="B59" s="96">
        <v>12</v>
      </c>
      <c r="C59" s="97"/>
      <c r="D59" s="97"/>
      <c r="E59" s="97"/>
    </row>
    <row r="60" spans="1:7" ht="44.25" customHeight="1" thickBot="1" x14ac:dyDescent="0.25">
      <c r="A60" s="168" t="s">
        <v>137</v>
      </c>
      <c r="B60" s="151">
        <v>6</v>
      </c>
      <c r="C60" s="152" t="s">
        <v>138</v>
      </c>
      <c r="D60" s="85" t="s">
        <v>67</v>
      </c>
      <c r="E60" s="169">
        <v>6</v>
      </c>
    </row>
    <row r="61" spans="1:7" ht="66" customHeight="1" thickBot="1" x14ac:dyDescent="0.25">
      <c r="A61" s="168"/>
      <c r="B61" s="151"/>
      <c r="C61" s="152"/>
      <c r="D61" s="85" t="s">
        <v>68</v>
      </c>
      <c r="E61" s="169"/>
    </row>
    <row r="62" spans="1:7" ht="29.25" customHeight="1" thickBot="1" x14ac:dyDescent="0.25">
      <c r="A62" s="168"/>
      <c r="B62" s="151"/>
      <c r="C62" s="152"/>
      <c r="D62" s="85" t="s">
        <v>69</v>
      </c>
      <c r="E62" s="169"/>
    </row>
    <row r="63" spans="1:7" ht="29.25" customHeight="1" thickBot="1" x14ac:dyDescent="0.25">
      <c r="A63" s="168"/>
      <c r="B63" s="151"/>
      <c r="C63" s="152"/>
      <c r="D63" s="85" t="s">
        <v>139</v>
      </c>
      <c r="E63" s="169"/>
      <c r="G63" s="42"/>
    </row>
    <row r="64" spans="1:7" ht="29.25" customHeight="1" thickBot="1" x14ac:dyDescent="0.25">
      <c r="A64" s="168"/>
      <c r="B64" s="151"/>
      <c r="C64" s="152"/>
      <c r="D64" s="85" t="s">
        <v>70</v>
      </c>
      <c r="E64" s="169"/>
    </row>
    <row r="65" spans="1:7" ht="29.25" customHeight="1" thickBot="1" x14ac:dyDescent="0.25">
      <c r="A65" s="168"/>
      <c r="B65" s="151"/>
      <c r="C65" s="152"/>
      <c r="D65" s="85" t="s">
        <v>140</v>
      </c>
      <c r="E65" s="169"/>
    </row>
    <row r="66" spans="1:7" ht="29.25" customHeight="1" thickBot="1" x14ac:dyDescent="0.25">
      <c r="A66" s="168"/>
      <c r="B66" s="151"/>
      <c r="C66" s="152"/>
      <c r="D66" s="85" t="s">
        <v>141</v>
      </c>
      <c r="E66" s="169"/>
      <c r="G66" s="43"/>
    </row>
    <row r="67" spans="1:7" ht="48" customHeight="1" thickBot="1" x14ac:dyDescent="0.25">
      <c r="A67" s="168"/>
      <c r="B67" s="151"/>
      <c r="C67" s="152"/>
      <c r="D67" s="85" t="s">
        <v>71</v>
      </c>
      <c r="E67" s="169"/>
    </row>
    <row r="68" spans="1:7" ht="47.25" customHeight="1" thickBot="1" x14ac:dyDescent="0.25">
      <c r="A68" s="174" t="s">
        <v>142</v>
      </c>
      <c r="B68" s="151">
        <v>6</v>
      </c>
      <c r="C68" s="175" t="s">
        <v>206</v>
      </c>
      <c r="D68" s="85" t="s">
        <v>73</v>
      </c>
      <c r="E68" s="169">
        <v>6</v>
      </c>
    </row>
    <row r="69" spans="1:7" ht="52.5" customHeight="1" thickBot="1" x14ac:dyDescent="0.25">
      <c r="A69" s="174"/>
      <c r="B69" s="151"/>
      <c r="C69" s="175"/>
      <c r="D69" s="85" t="s">
        <v>74</v>
      </c>
      <c r="E69" s="169"/>
    </row>
    <row r="70" spans="1:7" ht="25.5" customHeight="1" thickBot="1" x14ac:dyDescent="0.25">
      <c r="A70" s="174"/>
      <c r="B70" s="151"/>
      <c r="C70" s="175"/>
      <c r="D70" s="85" t="s">
        <v>69</v>
      </c>
      <c r="E70" s="169"/>
    </row>
    <row r="71" spans="1:7" ht="25.5" customHeight="1" thickBot="1" x14ac:dyDescent="0.25">
      <c r="A71" s="174"/>
      <c r="B71" s="151"/>
      <c r="C71" s="175"/>
      <c r="D71" s="85" t="s">
        <v>143</v>
      </c>
      <c r="E71" s="169"/>
    </row>
    <row r="72" spans="1:7" ht="25.5" customHeight="1" thickBot="1" x14ac:dyDescent="0.25">
      <c r="A72" s="174"/>
      <c r="B72" s="151"/>
      <c r="C72" s="175"/>
      <c r="D72" s="85" t="s">
        <v>75</v>
      </c>
      <c r="E72" s="169"/>
    </row>
    <row r="73" spans="1:7" ht="25.5" customHeight="1" thickBot="1" x14ac:dyDescent="0.25">
      <c r="A73" s="174"/>
      <c r="B73" s="151"/>
      <c r="C73" s="175"/>
      <c r="D73" s="85" t="s">
        <v>144</v>
      </c>
      <c r="E73" s="169"/>
      <c r="G73" s="20"/>
    </row>
    <row r="74" spans="1:7" ht="25.5" customHeight="1" thickBot="1" x14ac:dyDescent="0.25">
      <c r="A74" s="174"/>
      <c r="B74" s="151"/>
      <c r="C74" s="175"/>
      <c r="D74" s="85" t="s">
        <v>145</v>
      </c>
      <c r="E74" s="169"/>
      <c r="G74" s="20"/>
    </row>
    <row r="75" spans="1:7" ht="25.5" customHeight="1" thickBot="1" x14ac:dyDescent="0.25">
      <c r="A75" s="174"/>
      <c r="B75" s="151"/>
      <c r="C75" s="175"/>
      <c r="D75" s="85" t="s">
        <v>146</v>
      </c>
      <c r="E75" s="169"/>
      <c r="G75" s="20"/>
    </row>
    <row r="76" spans="1:7" ht="25.5" customHeight="1" thickBot="1" x14ac:dyDescent="0.25">
      <c r="A76" s="174"/>
      <c r="B76" s="151"/>
      <c r="C76" s="175"/>
      <c r="D76" s="85" t="s">
        <v>147</v>
      </c>
      <c r="E76" s="169"/>
      <c r="G76" s="20"/>
    </row>
    <row r="77" spans="1:7" ht="25.5" customHeight="1" thickBot="1" x14ac:dyDescent="0.25">
      <c r="A77" s="174"/>
      <c r="B77" s="151"/>
      <c r="C77" s="175"/>
      <c r="D77" s="85" t="s">
        <v>148</v>
      </c>
      <c r="E77" s="169"/>
    </row>
    <row r="78" spans="1:7" ht="42.75" customHeight="1" thickBot="1" x14ac:dyDescent="0.25">
      <c r="A78" s="174"/>
      <c r="B78" s="151"/>
      <c r="C78" s="175"/>
      <c r="D78" s="85" t="s">
        <v>76</v>
      </c>
      <c r="E78" s="169"/>
    </row>
    <row r="79" spans="1:7" ht="13.5" thickBot="1" x14ac:dyDescent="0.25">
      <c r="A79" s="83"/>
      <c r="B79" s="83"/>
      <c r="C79" s="92"/>
      <c r="D79" s="41" t="s">
        <v>59</v>
      </c>
      <c r="E79" s="41">
        <v>12</v>
      </c>
    </row>
    <row r="80" spans="1:7" x14ac:dyDescent="0.2">
      <c r="A80" s="44"/>
      <c r="B80" s="44"/>
      <c r="C80" s="45"/>
      <c r="D80" s="46"/>
      <c r="E80" s="46"/>
    </row>
    <row r="81" spans="1:5" x14ac:dyDescent="0.2">
      <c r="A81" s="44"/>
      <c r="B81" s="44"/>
      <c r="C81" s="45"/>
      <c r="D81" s="46"/>
      <c r="E81" s="46"/>
    </row>
    <row r="82" spans="1:5" x14ac:dyDescent="0.2">
      <c r="A82" s="44"/>
      <c r="B82" s="44"/>
      <c r="C82" s="45"/>
      <c r="D82" s="46"/>
      <c r="E82" s="46"/>
    </row>
    <row r="83" spans="1:5" x14ac:dyDescent="0.2">
      <c r="A83" s="44"/>
      <c r="B83" s="44"/>
      <c r="C83" s="45"/>
      <c r="D83" s="46"/>
      <c r="E83" s="46"/>
    </row>
    <row r="84" spans="1:5" x14ac:dyDescent="0.2">
      <c r="A84" s="44"/>
      <c r="B84" s="44"/>
      <c r="C84" s="45"/>
      <c r="D84" s="46"/>
      <c r="E84" s="46"/>
    </row>
    <row r="85" spans="1:5" x14ac:dyDescent="0.2">
      <c r="A85" s="47" t="s">
        <v>77</v>
      </c>
      <c r="B85" s="29"/>
      <c r="C85" s="29"/>
      <c r="D85" s="29"/>
      <c r="E85" s="29"/>
    </row>
    <row r="86" spans="1:5" x14ac:dyDescent="0.2">
      <c r="A86" s="37" t="s">
        <v>78</v>
      </c>
      <c r="B86" s="29"/>
      <c r="C86" s="29"/>
      <c r="D86" s="29"/>
      <c r="E86" s="29"/>
    </row>
    <row r="87" spans="1:5" x14ac:dyDescent="0.2">
      <c r="A87" s="32"/>
      <c r="B87" s="29"/>
      <c r="C87" s="29"/>
      <c r="D87" s="29"/>
      <c r="E87" s="29"/>
    </row>
    <row r="88" spans="1:5" ht="25.5" x14ac:dyDescent="0.2">
      <c r="A88" s="39" t="s">
        <v>20</v>
      </c>
      <c r="B88" s="39" t="s">
        <v>62</v>
      </c>
      <c r="C88" s="39" t="s">
        <v>22</v>
      </c>
      <c r="D88" s="39" t="s">
        <v>23</v>
      </c>
      <c r="E88" s="39" t="s">
        <v>63</v>
      </c>
    </row>
    <row r="89" spans="1:5" x14ac:dyDescent="0.2">
      <c r="A89" s="48" t="s">
        <v>79</v>
      </c>
      <c r="B89" s="49" t="s">
        <v>80</v>
      </c>
      <c r="C89" s="50"/>
      <c r="D89" s="51"/>
      <c r="E89" s="50"/>
    </row>
    <row r="90" spans="1:5" ht="54" customHeight="1" x14ac:dyDescent="0.2">
      <c r="A90" s="178" t="s">
        <v>149</v>
      </c>
      <c r="B90" s="184">
        <v>2</v>
      </c>
      <c r="C90" s="173" t="s">
        <v>82</v>
      </c>
      <c r="D90" s="62" t="s">
        <v>83</v>
      </c>
      <c r="E90" s="63">
        <v>2</v>
      </c>
    </row>
    <row r="91" spans="1:5" ht="60" customHeight="1" x14ac:dyDescent="0.2">
      <c r="A91" s="178"/>
      <c r="B91" s="184"/>
      <c r="C91" s="173"/>
      <c r="D91" s="62" t="s">
        <v>84</v>
      </c>
      <c r="E91" s="63">
        <v>0</v>
      </c>
    </row>
    <row r="92" spans="1:5" ht="302.25" customHeight="1" x14ac:dyDescent="0.2">
      <c r="A92" s="178" t="s">
        <v>150</v>
      </c>
      <c r="B92" s="185">
        <v>9</v>
      </c>
      <c r="C92" s="173" t="s">
        <v>86</v>
      </c>
      <c r="D92" s="62" t="s">
        <v>151</v>
      </c>
      <c r="E92" s="60">
        <v>9</v>
      </c>
    </row>
    <row r="93" spans="1:5" ht="65.25" customHeight="1" x14ac:dyDescent="0.2">
      <c r="A93" s="178"/>
      <c r="B93" s="185"/>
      <c r="C93" s="173"/>
      <c r="D93" s="62" t="s">
        <v>88</v>
      </c>
      <c r="E93" s="60">
        <v>4</v>
      </c>
    </row>
    <row r="94" spans="1:5" ht="56.25" customHeight="1" x14ac:dyDescent="0.2">
      <c r="A94" s="178"/>
      <c r="B94" s="185"/>
      <c r="C94" s="173"/>
      <c r="D94" s="62" t="s">
        <v>89</v>
      </c>
      <c r="E94" s="60">
        <v>2</v>
      </c>
    </row>
    <row r="95" spans="1:5" ht="49.5" customHeight="1" x14ac:dyDescent="0.2">
      <c r="A95" s="178"/>
      <c r="B95" s="185"/>
      <c r="C95" s="173"/>
      <c r="D95" s="62" t="s">
        <v>90</v>
      </c>
      <c r="E95" s="60">
        <v>0</v>
      </c>
    </row>
    <row r="96" spans="1:5" ht="55.5" customHeight="1" x14ac:dyDescent="0.2">
      <c r="A96" s="178" t="s">
        <v>152</v>
      </c>
      <c r="B96" s="179">
        <v>1</v>
      </c>
      <c r="C96" s="180" t="s">
        <v>92</v>
      </c>
      <c r="D96" s="61" t="s">
        <v>93</v>
      </c>
      <c r="E96" s="60">
        <v>1</v>
      </c>
    </row>
    <row r="97" spans="1:5" ht="41.25" customHeight="1" x14ac:dyDescent="0.2">
      <c r="A97" s="178"/>
      <c r="B97" s="179"/>
      <c r="C97" s="180"/>
      <c r="D97" s="61" t="s">
        <v>94</v>
      </c>
      <c r="E97" s="60">
        <v>0</v>
      </c>
    </row>
    <row r="98" spans="1:5" ht="29.25" customHeight="1" x14ac:dyDescent="0.2">
      <c r="A98" s="60"/>
      <c r="B98" s="52"/>
      <c r="C98" s="60"/>
      <c r="D98" s="39" t="s">
        <v>59</v>
      </c>
      <c r="E98" s="39">
        <v>12</v>
      </c>
    </row>
    <row r="99" spans="1:5" x14ac:dyDescent="0.2">
      <c r="A99" s="37"/>
      <c r="B99" s="29"/>
      <c r="C99" s="29"/>
      <c r="D99" s="53"/>
      <c r="E99" s="53"/>
    </row>
    <row r="100" spans="1:5" ht="20.25" customHeight="1" x14ac:dyDescent="0.2">
      <c r="A100" s="37"/>
      <c r="B100" s="29"/>
      <c r="C100" s="29"/>
      <c r="D100" s="53"/>
      <c r="E100" s="53"/>
    </row>
    <row r="101" spans="1:5" ht="20.25" customHeight="1" x14ac:dyDescent="0.2">
      <c r="A101" s="37"/>
      <c r="B101" s="29"/>
      <c r="C101" s="29"/>
      <c r="D101" s="53"/>
      <c r="E101" s="53"/>
    </row>
    <row r="102" spans="1:5" ht="60.75" customHeight="1" x14ac:dyDescent="0.2">
      <c r="A102" s="47" t="s">
        <v>95</v>
      </c>
      <c r="B102" s="29"/>
      <c r="C102" s="29"/>
      <c r="D102" s="29"/>
      <c r="E102" s="29"/>
    </row>
    <row r="103" spans="1:5" x14ac:dyDescent="0.2">
      <c r="A103" s="31"/>
      <c r="B103" s="29"/>
      <c r="C103" s="29"/>
      <c r="D103" s="29"/>
      <c r="E103" s="29"/>
    </row>
    <row r="104" spans="1:5" x14ac:dyDescent="0.2">
      <c r="A104" s="160" t="s">
        <v>96</v>
      </c>
      <c r="B104" s="160"/>
      <c r="C104" s="160"/>
      <c r="D104" s="160"/>
      <c r="E104" s="160"/>
    </row>
    <row r="105" spans="1:5" ht="13.5" thickBot="1" x14ac:dyDescent="0.25">
      <c r="A105" s="32"/>
      <c r="B105" s="29"/>
      <c r="C105" s="29"/>
      <c r="D105" s="29"/>
      <c r="E105" s="29"/>
    </row>
    <row r="106" spans="1:5" ht="26.25" thickBot="1" x14ac:dyDescent="0.25">
      <c r="A106" s="41" t="s">
        <v>20</v>
      </c>
      <c r="B106" s="41" t="s">
        <v>62</v>
      </c>
      <c r="C106" s="41" t="s">
        <v>22</v>
      </c>
      <c r="D106" s="41" t="s">
        <v>23</v>
      </c>
      <c r="E106" s="41" t="s">
        <v>63</v>
      </c>
    </row>
    <row r="107" spans="1:5" ht="13.5" thickBot="1" x14ac:dyDescent="0.25">
      <c r="A107" s="98" t="s">
        <v>97</v>
      </c>
      <c r="B107" s="99">
        <v>12</v>
      </c>
      <c r="C107" s="100"/>
      <c r="D107" s="100"/>
      <c r="E107" s="101"/>
    </row>
    <row r="108" spans="1:5" ht="13.5" thickBot="1" x14ac:dyDescent="0.25">
      <c r="A108" s="102" t="s">
        <v>98</v>
      </c>
      <c r="B108" s="181">
        <v>12</v>
      </c>
      <c r="C108" s="182" t="s">
        <v>153</v>
      </c>
      <c r="D108" s="103" t="s">
        <v>100</v>
      </c>
      <c r="E108" s="165">
        <v>12</v>
      </c>
    </row>
    <row r="109" spans="1:5" ht="99.75" customHeight="1" thickBot="1" x14ac:dyDescent="0.25">
      <c r="A109" s="183" t="s">
        <v>101</v>
      </c>
      <c r="B109" s="181"/>
      <c r="C109" s="182"/>
      <c r="D109" s="103" t="s">
        <v>102</v>
      </c>
      <c r="E109" s="165"/>
    </row>
    <row r="110" spans="1:5" ht="13.5" thickBot="1" x14ac:dyDescent="0.25">
      <c r="A110" s="183"/>
      <c r="B110" s="181"/>
      <c r="C110" s="182"/>
      <c r="D110" s="103"/>
      <c r="E110" s="165"/>
    </row>
    <row r="111" spans="1:5" ht="60" customHeight="1" thickBot="1" x14ac:dyDescent="0.25">
      <c r="A111" s="183"/>
      <c r="B111" s="181"/>
      <c r="C111" s="182"/>
      <c r="D111" s="103" t="s">
        <v>103</v>
      </c>
      <c r="E111" s="165"/>
    </row>
    <row r="112" spans="1:5" ht="12.75" customHeight="1" thickBot="1" x14ac:dyDescent="0.25">
      <c r="A112" s="183"/>
      <c r="B112" s="181"/>
      <c r="C112" s="182"/>
      <c r="D112" s="103" t="s">
        <v>69</v>
      </c>
      <c r="E112" s="165"/>
    </row>
    <row r="113" spans="1:5" ht="13.5" thickBot="1" x14ac:dyDescent="0.25">
      <c r="A113" s="183"/>
      <c r="B113" s="181"/>
      <c r="C113" s="182"/>
      <c r="D113" s="103" t="s">
        <v>104</v>
      </c>
      <c r="E113" s="165"/>
    </row>
    <row r="114" spans="1:5" ht="13.5" thickBot="1" x14ac:dyDescent="0.25">
      <c r="A114" s="183"/>
      <c r="B114" s="181"/>
      <c r="C114" s="182"/>
      <c r="D114" s="103" t="s">
        <v>75</v>
      </c>
      <c r="E114" s="165"/>
    </row>
    <row r="115" spans="1:5" ht="13.5" thickBot="1" x14ac:dyDescent="0.25">
      <c r="A115" s="183"/>
      <c r="B115" s="181"/>
      <c r="C115" s="182"/>
      <c r="D115" s="103" t="s">
        <v>105</v>
      </c>
      <c r="E115" s="165"/>
    </row>
    <row r="116" spans="1:5" ht="13.5" thickBot="1" x14ac:dyDescent="0.25">
      <c r="A116" s="183"/>
      <c r="B116" s="181"/>
      <c r="C116" s="182"/>
      <c r="D116" s="103" t="s">
        <v>106</v>
      </c>
      <c r="E116" s="165"/>
    </row>
    <row r="117" spans="1:5" ht="13.5" thickBot="1" x14ac:dyDescent="0.25">
      <c r="A117" s="183"/>
      <c r="B117" s="181"/>
      <c r="C117" s="182"/>
      <c r="D117" s="103" t="s">
        <v>107</v>
      </c>
      <c r="E117" s="165"/>
    </row>
    <row r="118" spans="1:5" ht="13.5" thickBot="1" x14ac:dyDescent="0.25">
      <c r="A118" s="183"/>
      <c r="B118" s="181"/>
      <c r="C118" s="182"/>
      <c r="D118" s="103" t="s">
        <v>108</v>
      </c>
      <c r="E118" s="165"/>
    </row>
    <row r="119" spans="1:5" ht="13.5" thickBot="1" x14ac:dyDescent="0.25">
      <c r="A119" s="183"/>
      <c r="B119" s="181"/>
      <c r="C119" s="182"/>
      <c r="D119" s="103" t="s">
        <v>109</v>
      </c>
      <c r="E119" s="165"/>
    </row>
    <row r="120" spans="1:5" ht="13.5" thickBot="1" x14ac:dyDescent="0.25">
      <c r="A120" s="183"/>
      <c r="B120" s="181"/>
      <c r="C120" s="182"/>
      <c r="D120" s="103" t="s">
        <v>110</v>
      </c>
      <c r="E120" s="165"/>
    </row>
    <row r="121" spans="1:5" ht="13.5" thickBot="1" x14ac:dyDescent="0.25">
      <c r="A121" s="183"/>
      <c r="B121" s="181"/>
      <c r="C121" s="182"/>
      <c r="D121" s="103" t="s">
        <v>111</v>
      </c>
      <c r="E121" s="165"/>
    </row>
    <row r="122" spans="1:5" ht="13.5" thickBot="1" x14ac:dyDescent="0.25">
      <c r="A122" s="183"/>
      <c r="B122" s="181"/>
      <c r="C122" s="182"/>
      <c r="D122" s="103"/>
      <c r="E122" s="165"/>
    </row>
    <row r="123" spans="1:5" ht="26.25" thickBot="1" x14ac:dyDescent="0.25">
      <c r="A123" s="183"/>
      <c r="B123" s="181"/>
      <c r="C123" s="182"/>
      <c r="D123" s="103" t="s">
        <v>112</v>
      </c>
      <c r="E123" s="165"/>
    </row>
    <row r="124" spans="1:5" ht="13.5" thickBot="1" x14ac:dyDescent="0.25">
      <c r="A124" s="83"/>
      <c r="B124" s="83"/>
      <c r="C124" s="83"/>
      <c r="D124" s="41" t="s">
        <v>59</v>
      </c>
      <c r="E124" s="41">
        <v>12</v>
      </c>
    </row>
    <row r="125" spans="1:5" x14ac:dyDescent="0.2">
      <c r="A125" s="31"/>
      <c r="B125" s="29"/>
      <c r="C125" s="29"/>
      <c r="D125" s="29"/>
      <c r="E125" s="29"/>
    </row>
    <row r="126" spans="1:5" x14ac:dyDescent="0.2">
      <c r="A126" s="177" t="s">
        <v>113</v>
      </c>
      <c r="B126" s="177"/>
      <c r="C126" s="177"/>
      <c r="D126" s="177"/>
      <c r="E126" s="177"/>
    </row>
    <row r="128" spans="1:5" x14ac:dyDescent="0.2">
      <c r="A128" s="1" t="s">
        <v>207</v>
      </c>
    </row>
  </sheetData>
  <mergeCells count="54">
    <mergeCell ref="A1:E1"/>
    <mergeCell ref="A2:E2"/>
    <mergeCell ref="A126:E126"/>
    <mergeCell ref="A96:A97"/>
    <mergeCell ref="B96:B97"/>
    <mergeCell ref="C96:C97"/>
    <mergeCell ref="A104:E104"/>
    <mergeCell ref="B108:B123"/>
    <mergeCell ref="C108:C123"/>
    <mergeCell ref="E108:E123"/>
    <mergeCell ref="A109:A123"/>
    <mergeCell ref="A90:A91"/>
    <mergeCell ref="B90:B91"/>
    <mergeCell ref="C90:C91"/>
    <mergeCell ref="A92:A95"/>
    <mergeCell ref="B92:B95"/>
    <mergeCell ref="C92:C95"/>
    <mergeCell ref="A68:A78"/>
    <mergeCell ref="B68:B78"/>
    <mergeCell ref="C68:C78"/>
    <mergeCell ref="E68:E78"/>
    <mergeCell ref="A40:A42"/>
    <mergeCell ref="B40:B42"/>
    <mergeCell ref="C40:C42"/>
    <mergeCell ref="A43:A45"/>
    <mergeCell ref="B43:B45"/>
    <mergeCell ref="C43:C45"/>
    <mergeCell ref="A57:E57"/>
    <mergeCell ref="A60:A67"/>
    <mergeCell ref="B60:B67"/>
    <mergeCell ref="C60:C67"/>
    <mergeCell ref="E60:E67"/>
    <mergeCell ref="D33:D34"/>
    <mergeCell ref="E33:E34"/>
    <mergeCell ref="A36:E36"/>
    <mergeCell ref="A37:A39"/>
    <mergeCell ref="B37:B39"/>
    <mergeCell ref="C37:C39"/>
    <mergeCell ref="A29:A31"/>
    <mergeCell ref="B29:B31"/>
    <mergeCell ref="C29:C31"/>
    <mergeCell ref="A32:A34"/>
    <mergeCell ref="B32:B34"/>
    <mergeCell ref="C32:C34"/>
    <mergeCell ref="A3:E3"/>
    <mergeCell ref="A4:E4"/>
    <mergeCell ref="A7:E7"/>
    <mergeCell ref="A19:E19"/>
    <mergeCell ref="C21:E21"/>
    <mergeCell ref="A25:A28"/>
    <mergeCell ref="B25:B28"/>
    <mergeCell ref="C25:C28"/>
    <mergeCell ref="D25:D28"/>
    <mergeCell ref="E25:E28"/>
  </mergeCells>
  <pageMargins left="0" right="0" top="0" bottom="0" header="0.31496062992125984" footer="0.31496062992125984"/>
  <pageSetup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6"/>
  <sheetViews>
    <sheetView topLeftCell="A37" zoomScale="80" zoomScaleNormal="80" workbookViewId="0">
      <selection activeCell="D39" sqref="D39"/>
    </sheetView>
  </sheetViews>
  <sheetFormatPr baseColWidth="10" defaultColWidth="11.42578125" defaultRowHeight="12.75" x14ac:dyDescent="0.2"/>
  <cols>
    <col min="1" max="1" width="57.85546875" style="1" customWidth="1"/>
    <col min="2" max="2" width="22.28515625" style="1" customWidth="1"/>
    <col min="3" max="3" width="61.85546875" style="1" customWidth="1"/>
    <col min="4" max="4" width="63.28515625" style="1" customWidth="1"/>
    <col min="5" max="5" width="18.7109375" style="1" bestFit="1" customWidth="1"/>
    <col min="6" max="16384" width="11.42578125" style="1"/>
  </cols>
  <sheetData>
    <row r="1" spans="1:5" ht="15.6" x14ac:dyDescent="0.35">
      <c r="A1" s="176" t="s">
        <v>191</v>
      </c>
      <c r="B1" s="176"/>
      <c r="C1" s="176"/>
      <c r="D1" s="176"/>
      <c r="E1" s="176"/>
    </row>
    <row r="2" spans="1:5" ht="15.6" x14ac:dyDescent="0.35">
      <c r="A2" s="176" t="s">
        <v>196</v>
      </c>
      <c r="B2" s="176"/>
      <c r="C2" s="176"/>
      <c r="D2" s="176"/>
      <c r="E2" s="176"/>
    </row>
    <row r="4" spans="1:5" ht="12.95" x14ac:dyDescent="0.25">
      <c r="A4" s="186"/>
      <c r="B4" s="187"/>
      <c r="C4" s="187"/>
      <c r="D4" s="187"/>
      <c r="E4" s="187"/>
    </row>
    <row r="5" spans="1:5" ht="23.25" x14ac:dyDescent="0.2">
      <c r="A5" s="188" t="s">
        <v>154</v>
      </c>
      <c r="B5" s="189"/>
      <c r="C5" s="189"/>
      <c r="D5" s="189"/>
      <c r="E5" s="189"/>
    </row>
    <row r="7" spans="1:5" x14ac:dyDescent="0.2">
      <c r="A7" s="2" t="s">
        <v>0</v>
      </c>
    </row>
    <row r="8" spans="1:5" ht="39" customHeight="1" x14ac:dyDescent="0.2">
      <c r="A8" s="190" t="s">
        <v>1</v>
      </c>
      <c r="B8" s="190"/>
      <c r="C8" s="190"/>
      <c r="D8" s="190"/>
      <c r="E8" s="190"/>
    </row>
    <row r="9" spans="1:5" ht="12.6" x14ac:dyDescent="0.25">
      <c r="A9" s="3"/>
    </row>
    <row r="10" spans="1:5" ht="12.95" x14ac:dyDescent="0.25">
      <c r="B10" s="4" t="s">
        <v>2</v>
      </c>
    </row>
    <row r="11" spans="1:5" ht="12.95" x14ac:dyDescent="0.25">
      <c r="A11" s="4"/>
    </row>
    <row r="12" spans="1:5" x14ac:dyDescent="0.2">
      <c r="B12" s="5" t="s">
        <v>3</v>
      </c>
      <c r="C12" s="5" t="s">
        <v>4</v>
      </c>
      <c r="D12" s="5" t="s">
        <v>5</v>
      </c>
    </row>
    <row r="13" spans="1:5" ht="12.6" x14ac:dyDescent="0.25">
      <c r="B13" s="6" t="s">
        <v>6</v>
      </c>
      <c r="C13" s="7" t="s">
        <v>7</v>
      </c>
      <c r="D13" s="6">
        <v>24</v>
      </c>
    </row>
    <row r="14" spans="1:5" ht="12.6" x14ac:dyDescent="0.25">
      <c r="B14" s="6" t="s">
        <v>8</v>
      </c>
      <c r="C14" s="7" t="s">
        <v>9</v>
      </c>
      <c r="D14" s="8">
        <v>12</v>
      </c>
    </row>
    <row r="15" spans="1:5" ht="12.6" x14ac:dyDescent="0.25">
      <c r="B15" s="6" t="s">
        <v>10</v>
      </c>
      <c r="C15" s="7" t="s">
        <v>11</v>
      </c>
      <c r="D15" s="8">
        <v>12</v>
      </c>
    </row>
    <row r="16" spans="1:5" ht="12.6" x14ac:dyDescent="0.25">
      <c r="B16" s="6" t="s">
        <v>12</v>
      </c>
      <c r="C16" s="7" t="s">
        <v>13</v>
      </c>
      <c r="D16" s="8">
        <v>12</v>
      </c>
    </row>
    <row r="17" spans="1:5" ht="12.95" x14ac:dyDescent="0.25">
      <c r="C17" s="9" t="s">
        <v>14</v>
      </c>
      <c r="D17" s="10">
        <f>SUM(D13:D16)</f>
        <v>60</v>
      </c>
    </row>
    <row r="18" spans="1:5" ht="12.6" x14ac:dyDescent="0.25">
      <c r="A18" s="11"/>
    </row>
    <row r="19" spans="1:5" ht="12.95" x14ac:dyDescent="0.25">
      <c r="A19" s="12" t="s">
        <v>15</v>
      </c>
    </row>
    <row r="20" spans="1:5" ht="34.5" customHeight="1" x14ac:dyDescent="0.2">
      <c r="A20" s="191" t="s">
        <v>16</v>
      </c>
      <c r="B20" s="191"/>
      <c r="C20" s="191"/>
      <c r="D20" s="191"/>
      <c r="E20" s="191"/>
    </row>
    <row r="21" spans="1:5" ht="12.95" thickBot="1" x14ac:dyDescent="0.3">
      <c r="A21" s="13"/>
    </row>
    <row r="22" spans="1:5" ht="13.5" thickBot="1" x14ac:dyDescent="0.3">
      <c r="A22" s="104" t="s">
        <v>17</v>
      </c>
      <c r="B22" s="104" t="s">
        <v>18</v>
      </c>
      <c r="C22" s="192" t="s">
        <v>19</v>
      </c>
      <c r="D22" s="192"/>
      <c r="E22" s="192"/>
    </row>
    <row r="23" spans="1:5" ht="27.6" customHeight="1" thickBot="1" x14ac:dyDescent="0.25">
      <c r="A23" s="55" t="s">
        <v>20</v>
      </c>
      <c r="B23" s="55" t="s">
        <v>21</v>
      </c>
      <c r="C23" s="55" t="s">
        <v>22</v>
      </c>
      <c r="D23" s="55" t="s">
        <v>23</v>
      </c>
      <c r="E23" s="55" t="s">
        <v>24</v>
      </c>
    </row>
    <row r="24" spans="1:5" ht="12.75" customHeight="1" thickBot="1" x14ac:dyDescent="0.3">
      <c r="A24" s="105" t="s">
        <v>25</v>
      </c>
      <c r="B24" s="106" t="s">
        <v>26</v>
      </c>
      <c r="C24" s="107"/>
      <c r="D24" s="107"/>
      <c r="E24" s="107"/>
    </row>
    <row r="25" spans="1:5" ht="13.5" thickBot="1" x14ac:dyDescent="0.3">
      <c r="A25" s="108" t="s">
        <v>27</v>
      </c>
      <c r="B25" s="109">
        <v>12</v>
      </c>
      <c r="C25" s="110"/>
      <c r="D25" s="110"/>
      <c r="E25" s="110"/>
    </row>
    <row r="26" spans="1:5" ht="24.75" customHeight="1" thickBot="1" x14ac:dyDescent="0.25">
      <c r="A26" s="150" t="s">
        <v>155</v>
      </c>
      <c r="B26" s="151">
        <f>B25*0.3</f>
        <v>3.5999999999999996</v>
      </c>
      <c r="C26" s="152" t="s">
        <v>182</v>
      </c>
      <c r="D26" s="153" t="s">
        <v>156</v>
      </c>
      <c r="E26" s="154">
        <f>B26</f>
        <v>3.5999999999999996</v>
      </c>
    </row>
    <row r="27" spans="1:5" ht="31.5" customHeight="1" thickBot="1" x14ac:dyDescent="0.25">
      <c r="A27" s="150"/>
      <c r="B27" s="151"/>
      <c r="C27" s="152"/>
      <c r="D27" s="153"/>
      <c r="E27" s="154"/>
    </row>
    <row r="28" spans="1:5" ht="40.5" customHeight="1" thickBot="1" x14ac:dyDescent="0.25">
      <c r="A28" s="150"/>
      <c r="B28" s="151"/>
      <c r="C28" s="152"/>
      <c r="D28" s="153"/>
      <c r="E28" s="154"/>
    </row>
    <row r="29" spans="1:5" ht="140.25" customHeight="1" thickBot="1" x14ac:dyDescent="0.25">
      <c r="A29" s="150"/>
      <c r="B29" s="151"/>
      <c r="C29" s="152"/>
      <c r="D29" s="153"/>
      <c r="E29" s="154"/>
    </row>
    <row r="30" spans="1:5" ht="55.5" customHeight="1" thickBot="1" x14ac:dyDescent="0.25">
      <c r="A30" s="162" t="s">
        <v>123</v>
      </c>
      <c r="B30" s="151">
        <f>B25*0.6</f>
        <v>7.1999999999999993</v>
      </c>
      <c r="C30" s="152" t="s">
        <v>185</v>
      </c>
      <c r="D30" s="72" t="s">
        <v>124</v>
      </c>
      <c r="E30" s="73">
        <v>2.4</v>
      </c>
    </row>
    <row r="31" spans="1:5" ht="55.5" customHeight="1" thickBot="1" x14ac:dyDescent="0.25">
      <c r="A31" s="162"/>
      <c r="B31" s="151"/>
      <c r="C31" s="152"/>
      <c r="D31" s="74" t="s">
        <v>157</v>
      </c>
      <c r="E31" s="75">
        <v>1.2</v>
      </c>
    </row>
    <row r="32" spans="1:5" ht="55.5" customHeight="1" thickBot="1" x14ac:dyDescent="0.25">
      <c r="A32" s="162"/>
      <c r="B32" s="151"/>
      <c r="C32" s="152"/>
      <c r="D32" s="74" t="s">
        <v>125</v>
      </c>
      <c r="E32" s="75">
        <v>0</v>
      </c>
    </row>
    <row r="33" spans="1:5" ht="75" customHeight="1" thickBot="1" x14ac:dyDescent="0.25">
      <c r="A33" s="163" t="s">
        <v>158</v>
      </c>
      <c r="B33" s="151">
        <f>B25*0.1</f>
        <v>1.2000000000000002</v>
      </c>
      <c r="C33" s="152" t="s">
        <v>184</v>
      </c>
      <c r="D33" s="72" t="s">
        <v>127</v>
      </c>
      <c r="E33" s="73">
        <v>0.4</v>
      </c>
    </row>
    <row r="34" spans="1:5" ht="37.5" customHeight="1" thickBot="1" x14ac:dyDescent="0.25">
      <c r="A34" s="163"/>
      <c r="B34" s="151"/>
      <c r="C34" s="152"/>
      <c r="D34" s="164" t="s">
        <v>128</v>
      </c>
      <c r="E34" s="165">
        <v>0</v>
      </c>
    </row>
    <row r="35" spans="1:5" ht="78.75" customHeight="1" thickBot="1" x14ac:dyDescent="0.25">
      <c r="A35" s="163"/>
      <c r="B35" s="151"/>
      <c r="C35" s="152"/>
      <c r="D35" s="164"/>
      <c r="E35" s="165"/>
    </row>
    <row r="36" spans="1:5" ht="13.5" thickBot="1" x14ac:dyDescent="0.25">
      <c r="A36" s="111" t="s">
        <v>40</v>
      </c>
      <c r="B36" s="106">
        <v>10.5</v>
      </c>
      <c r="C36" s="112"/>
      <c r="D36" s="113"/>
      <c r="E36" s="113"/>
    </row>
    <row r="37" spans="1:5" ht="45" customHeight="1" thickBot="1" x14ac:dyDescent="0.25">
      <c r="A37" s="74" t="s">
        <v>41</v>
      </c>
      <c r="B37" s="171">
        <v>2</v>
      </c>
      <c r="C37" s="152" t="s">
        <v>208</v>
      </c>
      <c r="D37" s="145" t="s">
        <v>131</v>
      </c>
      <c r="E37" s="146">
        <v>2</v>
      </c>
    </row>
    <row r="38" spans="1:5" ht="37.5" customHeight="1" thickBot="1" x14ac:dyDescent="0.25">
      <c r="A38" s="193" t="s">
        <v>159</v>
      </c>
      <c r="B38" s="171"/>
      <c r="C38" s="152"/>
      <c r="D38" s="145" t="s">
        <v>210</v>
      </c>
      <c r="E38" s="146">
        <v>1</v>
      </c>
    </row>
    <row r="39" spans="1:5" ht="48" customHeight="1" thickBot="1" x14ac:dyDescent="0.25">
      <c r="A39" s="193"/>
      <c r="B39" s="171"/>
      <c r="C39" s="152"/>
      <c r="D39" s="145" t="s">
        <v>211</v>
      </c>
      <c r="E39" s="146">
        <v>0.5</v>
      </c>
    </row>
    <row r="40" spans="1:5" ht="48.75" customHeight="1" thickBot="1" x14ac:dyDescent="0.25">
      <c r="A40" s="193" t="s">
        <v>160</v>
      </c>
      <c r="B40" s="171">
        <v>3</v>
      </c>
      <c r="C40" s="166" t="s">
        <v>197</v>
      </c>
      <c r="D40" s="114" t="s">
        <v>161</v>
      </c>
      <c r="E40" s="115">
        <v>3</v>
      </c>
    </row>
    <row r="41" spans="1:5" ht="48" customHeight="1" thickBot="1" x14ac:dyDescent="0.25">
      <c r="A41" s="193"/>
      <c r="B41" s="171"/>
      <c r="C41" s="166"/>
      <c r="D41" s="74" t="s">
        <v>162</v>
      </c>
      <c r="E41" s="115">
        <v>2</v>
      </c>
    </row>
    <row r="42" spans="1:5" ht="46.5" customHeight="1" thickBot="1" x14ac:dyDescent="0.25">
      <c r="A42" s="193"/>
      <c r="B42" s="171"/>
      <c r="C42" s="166"/>
      <c r="D42" s="74" t="s">
        <v>163</v>
      </c>
      <c r="E42" s="115">
        <v>1</v>
      </c>
    </row>
    <row r="43" spans="1:5" ht="52.5" customHeight="1" thickBot="1" x14ac:dyDescent="0.25">
      <c r="A43" s="193" t="s">
        <v>164</v>
      </c>
      <c r="B43" s="171">
        <v>2</v>
      </c>
      <c r="C43" s="166" t="s">
        <v>198</v>
      </c>
      <c r="D43" s="114" t="s">
        <v>165</v>
      </c>
      <c r="E43" s="115">
        <v>2</v>
      </c>
    </row>
    <row r="44" spans="1:5" ht="52.5" customHeight="1" thickBot="1" x14ac:dyDescent="0.25">
      <c r="A44" s="193"/>
      <c r="B44" s="171"/>
      <c r="C44" s="166"/>
      <c r="D44" s="74" t="s">
        <v>166</v>
      </c>
      <c r="E44" s="115">
        <v>1.4</v>
      </c>
    </row>
    <row r="45" spans="1:5" ht="52.5" customHeight="1" thickBot="1" x14ac:dyDescent="0.25">
      <c r="A45" s="193"/>
      <c r="B45" s="171"/>
      <c r="C45" s="166"/>
      <c r="D45" s="74" t="s">
        <v>167</v>
      </c>
      <c r="E45" s="115">
        <v>0.7</v>
      </c>
    </row>
    <row r="46" spans="1:5" ht="138" customHeight="1" thickBot="1" x14ac:dyDescent="0.25">
      <c r="A46" s="196" t="s">
        <v>168</v>
      </c>
      <c r="B46" s="171">
        <v>3.5</v>
      </c>
      <c r="C46" s="166" t="s">
        <v>169</v>
      </c>
      <c r="D46" s="116" t="s">
        <v>170</v>
      </c>
      <c r="E46" s="115">
        <v>3.5</v>
      </c>
    </row>
    <row r="47" spans="1:5" ht="118.5" customHeight="1" thickBot="1" x14ac:dyDescent="0.25">
      <c r="A47" s="196"/>
      <c r="B47" s="171"/>
      <c r="C47" s="166"/>
      <c r="D47" s="116" t="s">
        <v>171</v>
      </c>
      <c r="E47" s="115">
        <v>2</v>
      </c>
    </row>
    <row r="48" spans="1:5" ht="111.75" customHeight="1" thickBot="1" x14ac:dyDescent="0.25">
      <c r="A48" s="196"/>
      <c r="B48" s="171"/>
      <c r="C48" s="166"/>
      <c r="D48" s="116" t="s">
        <v>209</v>
      </c>
      <c r="E48" s="115">
        <v>1</v>
      </c>
    </row>
    <row r="49" spans="1:5" ht="26.25" thickBot="1" x14ac:dyDescent="0.25">
      <c r="A49" s="111" t="s">
        <v>47</v>
      </c>
      <c r="B49" s="106">
        <v>0.5</v>
      </c>
      <c r="C49" s="81"/>
      <c r="D49" s="117"/>
      <c r="E49" s="118"/>
    </row>
    <row r="50" spans="1:5" ht="94.5" customHeight="1" thickBot="1" x14ac:dyDescent="0.25">
      <c r="A50" s="119" t="s">
        <v>48</v>
      </c>
      <c r="B50" s="120">
        <v>0.5</v>
      </c>
      <c r="C50" s="83" t="s">
        <v>49</v>
      </c>
      <c r="D50" s="121" t="s">
        <v>50</v>
      </c>
      <c r="E50" s="80">
        <v>0.5</v>
      </c>
    </row>
    <row r="51" spans="1:5" s="40" customFormat="1" ht="39" thickBot="1" x14ac:dyDescent="0.25">
      <c r="A51" s="76" t="s">
        <v>51</v>
      </c>
      <c r="B51" s="67">
        <v>0.5</v>
      </c>
      <c r="C51" s="76"/>
      <c r="D51" s="76"/>
      <c r="E51" s="76"/>
    </row>
    <row r="52" spans="1:5" s="40" customFormat="1" ht="86.25" customHeight="1" thickBot="1" x14ac:dyDescent="0.25">
      <c r="A52" s="122" t="s">
        <v>52</v>
      </c>
      <c r="B52" s="123">
        <v>0.5</v>
      </c>
      <c r="C52" s="77" t="s">
        <v>53</v>
      </c>
      <c r="D52" s="124" t="s">
        <v>54</v>
      </c>
      <c r="E52" s="125">
        <v>0.5</v>
      </c>
    </row>
    <row r="53" spans="1:5" ht="30.6" customHeight="1" thickBot="1" x14ac:dyDescent="0.25">
      <c r="A53" s="76" t="s">
        <v>55</v>
      </c>
      <c r="B53" s="67">
        <v>0.5</v>
      </c>
      <c r="C53" s="81"/>
      <c r="D53" s="90"/>
      <c r="E53" s="82"/>
    </row>
    <row r="54" spans="1:5" ht="64.5" customHeight="1" thickBot="1" x14ac:dyDescent="0.25">
      <c r="A54" s="83" t="s">
        <v>56</v>
      </c>
      <c r="B54" s="84">
        <v>0.5</v>
      </c>
      <c r="C54" s="85" t="s">
        <v>189</v>
      </c>
      <c r="D54" s="91" t="s">
        <v>58</v>
      </c>
      <c r="E54" s="75">
        <v>0.5</v>
      </c>
    </row>
    <row r="55" spans="1:5" ht="13.5" thickBot="1" x14ac:dyDescent="0.25">
      <c r="A55" s="126"/>
      <c r="B55" s="127"/>
      <c r="C55" s="128"/>
      <c r="D55" s="104" t="s">
        <v>59</v>
      </c>
      <c r="E55" s="104">
        <v>24</v>
      </c>
    </row>
    <row r="56" spans="1:5" x14ac:dyDescent="0.2">
      <c r="A56" s="11"/>
    </row>
    <row r="57" spans="1:5" x14ac:dyDescent="0.2">
      <c r="A57" s="12" t="s">
        <v>60</v>
      </c>
    </row>
    <row r="58" spans="1:5" ht="8.25" customHeight="1" x14ac:dyDescent="0.2">
      <c r="A58" s="13"/>
    </row>
    <row r="59" spans="1:5" ht="13.5" thickBot="1" x14ac:dyDescent="0.25">
      <c r="A59" s="197" t="s">
        <v>61</v>
      </c>
      <c r="B59" s="197"/>
      <c r="C59" s="197"/>
      <c r="D59" s="197"/>
      <c r="E59" s="197"/>
    </row>
    <row r="60" spans="1:5" ht="26.25" thickBot="1" x14ac:dyDescent="0.25">
      <c r="A60" s="55" t="s">
        <v>20</v>
      </c>
      <c r="B60" s="55" t="s">
        <v>62</v>
      </c>
      <c r="C60" s="104" t="s">
        <v>22</v>
      </c>
      <c r="D60" s="104" t="s">
        <v>23</v>
      </c>
      <c r="E60" s="104" t="s">
        <v>63</v>
      </c>
    </row>
    <row r="61" spans="1:5" ht="13.5" thickBot="1" x14ac:dyDescent="0.25">
      <c r="A61" s="111" t="s">
        <v>64</v>
      </c>
      <c r="B61" s="106">
        <v>12</v>
      </c>
      <c r="C61" s="129"/>
      <c r="D61" s="130"/>
      <c r="E61" s="129"/>
    </row>
    <row r="62" spans="1:5" ht="27" customHeight="1" thickBot="1" x14ac:dyDescent="0.25">
      <c r="A62" s="198" t="s">
        <v>65</v>
      </c>
      <c r="B62" s="199">
        <v>6</v>
      </c>
      <c r="C62" s="164" t="s">
        <v>172</v>
      </c>
      <c r="D62" s="121" t="s">
        <v>67</v>
      </c>
      <c r="E62" s="200">
        <v>6</v>
      </c>
    </row>
    <row r="63" spans="1:5" ht="48.75" customHeight="1" thickBot="1" x14ac:dyDescent="0.25">
      <c r="A63" s="198"/>
      <c r="B63" s="199"/>
      <c r="C63" s="164"/>
      <c r="D63" s="121" t="s">
        <v>68</v>
      </c>
      <c r="E63" s="200"/>
    </row>
    <row r="64" spans="1:5" ht="14.25" customHeight="1" thickBot="1" x14ac:dyDescent="0.25">
      <c r="A64" s="198"/>
      <c r="B64" s="199"/>
      <c r="C64" s="164"/>
      <c r="D64" s="121" t="s">
        <v>69</v>
      </c>
      <c r="E64" s="200"/>
    </row>
    <row r="65" spans="1:7" ht="14.25" customHeight="1" thickBot="1" x14ac:dyDescent="0.25">
      <c r="A65" s="198"/>
      <c r="B65" s="199"/>
      <c r="C65" s="164"/>
      <c r="D65" s="121" t="s">
        <v>139</v>
      </c>
      <c r="E65" s="200"/>
    </row>
    <row r="66" spans="1:7" ht="14.25" customHeight="1" thickBot="1" x14ac:dyDescent="0.25">
      <c r="A66" s="198"/>
      <c r="B66" s="199"/>
      <c r="C66" s="164"/>
      <c r="D66" s="121" t="s">
        <v>70</v>
      </c>
      <c r="E66" s="200"/>
    </row>
    <row r="67" spans="1:7" ht="14.25" customHeight="1" thickBot="1" x14ac:dyDescent="0.25">
      <c r="A67" s="198"/>
      <c r="B67" s="199"/>
      <c r="C67" s="164"/>
      <c r="D67" s="147" t="s">
        <v>140</v>
      </c>
      <c r="E67" s="200"/>
    </row>
    <row r="68" spans="1:7" ht="14.25" customHeight="1" thickBot="1" x14ac:dyDescent="0.25">
      <c r="A68" s="198"/>
      <c r="B68" s="199"/>
      <c r="C68" s="164"/>
      <c r="D68" s="147" t="s">
        <v>141</v>
      </c>
      <c r="E68" s="200"/>
    </row>
    <row r="69" spans="1:7" ht="34.5" customHeight="1" thickBot="1" x14ac:dyDescent="0.25">
      <c r="A69" s="198"/>
      <c r="B69" s="199"/>
      <c r="C69" s="164"/>
      <c r="D69" s="121" t="s">
        <v>71</v>
      </c>
      <c r="E69" s="200"/>
    </row>
    <row r="70" spans="1:7" ht="25.5" customHeight="1" thickBot="1" x14ac:dyDescent="0.25">
      <c r="A70" s="210" t="s">
        <v>72</v>
      </c>
      <c r="B70" s="199">
        <v>6</v>
      </c>
      <c r="C70" s="194" t="s">
        <v>173</v>
      </c>
      <c r="D70" s="147" t="s">
        <v>73</v>
      </c>
      <c r="E70" s="195">
        <v>6</v>
      </c>
    </row>
    <row r="71" spans="1:7" ht="45.75" customHeight="1" thickBot="1" x14ac:dyDescent="0.25">
      <c r="A71" s="210"/>
      <c r="B71" s="199"/>
      <c r="C71" s="194"/>
      <c r="D71" s="121" t="s">
        <v>74</v>
      </c>
      <c r="E71" s="195"/>
      <c r="G71" s="20"/>
    </row>
    <row r="72" spans="1:7" ht="13.5" thickBot="1" x14ac:dyDescent="0.25">
      <c r="A72" s="210"/>
      <c r="B72" s="199"/>
      <c r="C72" s="194"/>
      <c r="D72" s="121" t="s">
        <v>69</v>
      </c>
      <c r="E72" s="195"/>
      <c r="G72" s="20"/>
    </row>
    <row r="73" spans="1:7" ht="13.5" thickBot="1" x14ac:dyDescent="0.25">
      <c r="A73" s="210"/>
      <c r="B73" s="199"/>
      <c r="C73" s="194"/>
      <c r="D73" s="147" t="s">
        <v>143</v>
      </c>
      <c r="E73" s="195"/>
      <c r="G73" s="20"/>
    </row>
    <row r="74" spans="1:7" ht="13.5" thickBot="1" x14ac:dyDescent="0.25">
      <c r="A74" s="210"/>
      <c r="B74" s="199"/>
      <c r="C74" s="194"/>
      <c r="D74" s="147" t="s">
        <v>75</v>
      </c>
      <c r="E74" s="195"/>
      <c r="G74" s="20"/>
    </row>
    <row r="75" spans="1:7" ht="13.5" thickBot="1" x14ac:dyDescent="0.25">
      <c r="A75" s="210"/>
      <c r="B75" s="199"/>
      <c r="C75" s="194"/>
      <c r="D75" s="147" t="s">
        <v>144</v>
      </c>
      <c r="E75" s="195"/>
    </row>
    <row r="76" spans="1:7" ht="13.5" thickBot="1" x14ac:dyDescent="0.25">
      <c r="A76" s="210"/>
      <c r="B76" s="199"/>
      <c r="C76" s="194"/>
      <c r="D76" s="147" t="s">
        <v>145</v>
      </c>
      <c r="E76" s="195"/>
    </row>
    <row r="77" spans="1:7" ht="13.5" thickBot="1" x14ac:dyDescent="0.25">
      <c r="A77" s="210"/>
      <c r="B77" s="199"/>
      <c r="C77" s="194"/>
      <c r="D77" s="147" t="s">
        <v>146</v>
      </c>
      <c r="E77" s="195"/>
    </row>
    <row r="78" spans="1:7" ht="13.5" thickBot="1" x14ac:dyDescent="0.25">
      <c r="A78" s="210"/>
      <c r="B78" s="199"/>
      <c r="C78" s="194"/>
      <c r="D78" s="147" t="s">
        <v>147</v>
      </c>
      <c r="E78" s="195"/>
    </row>
    <row r="79" spans="1:7" ht="13.5" thickBot="1" x14ac:dyDescent="0.25">
      <c r="A79" s="210"/>
      <c r="B79" s="199"/>
      <c r="C79" s="194"/>
      <c r="D79" s="147" t="s">
        <v>199</v>
      </c>
      <c r="E79" s="195"/>
    </row>
    <row r="80" spans="1:7" ht="29.25" customHeight="1" thickBot="1" x14ac:dyDescent="0.25">
      <c r="A80" s="210"/>
      <c r="B80" s="199"/>
      <c r="C80" s="194"/>
      <c r="D80" s="121" t="s">
        <v>76</v>
      </c>
      <c r="E80" s="195"/>
    </row>
    <row r="81" spans="1:5" ht="13.5" thickBot="1" x14ac:dyDescent="0.25">
      <c r="A81" s="116"/>
      <c r="B81" s="116"/>
      <c r="C81" s="131"/>
      <c r="D81" s="104" t="s">
        <v>59</v>
      </c>
      <c r="E81" s="104">
        <v>12</v>
      </c>
    </row>
    <row r="82" spans="1:5" x14ac:dyDescent="0.2">
      <c r="A82" s="57"/>
      <c r="B82" s="57"/>
      <c r="C82" s="58"/>
      <c r="D82" s="59"/>
      <c r="E82" s="59"/>
    </row>
    <row r="83" spans="1:5" x14ac:dyDescent="0.2">
      <c r="A83" s="21" t="s">
        <v>77</v>
      </c>
    </row>
    <row r="84" spans="1:5" x14ac:dyDescent="0.2">
      <c r="A84" s="22" t="s">
        <v>78</v>
      </c>
    </row>
    <row r="85" spans="1:5" x14ac:dyDescent="0.2">
      <c r="A85" s="28"/>
    </row>
    <row r="86" spans="1:5" ht="25.5" x14ac:dyDescent="0.2">
      <c r="A86" s="54" t="s">
        <v>20</v>
      </c>
      <c r="B86" s="54" t="s">
        <v>62</v>
      </c>
      <c r="C86" s="56" t="s">
        <v>22</v>
      </c>
      <c r="D86" s="56" t="s">
        <v>23</v>
      </c>
      <c r="E86" s="56" t="s">
        <v>63</v>
      </c>
    </row>
    <row r="87" spans="1:5" x14ac:dyDescent="0.2">
      <c r="A87" s="23" t="s">
        <v>79</v>
      </c>
      <c r="B87" s="24" t="s">
        <v>80</v>
      </c>
      <c r="C87" s="25"/>
      <c r="D87" s="26"/>
      <c r="E87" s="25"/>
    </row>
    <row r="88" spans="1:5" ht="70.5" customHeight="1" x14ac:dyDescent="0.2">
      <c r="A88" s="132" t="s">
        <v>174</v>
      </c>
      <c r="B88" s="202">
        <v>2</v>
      </c>
      <c r="C88" s="203" t="s">
        <v>82</v>
      </c>
      <c r="D88" s="16" t="s">
        <v>83</v>
      </c>
      <c r="E88" s="64">
        <v>2</v>
      </c>
    </row>
    <row r="89" spans="1:5" ht="79.5" customHeight="1" x14ac:dyDescent="0.2">
      <c r="A89" s="27" t="s">
        <v>175</v>
      </c>
      <c r="B89" s="202"/>
      <c r="C89" s="203"/>
      <c r="D89" s="16" t="s">
        <v>84</v>
      </c>
      <c r="E89" s="64">
        <v>0</v>
      </c>
    </row>
    <row r="90" spans="1:5" ht="231" customHeight="1" x14ac:dyDescent="0.2">
      <c r="A90" s="132" t="s">
        <v>176</v>
      </c>
      <c r="B90" s="204">
        <v>9</v>
      </c>
      <c r="C90" s="203" t="s">
        <v>86</v>
      </c>
      <c r="D90" s="62" t="s">
        <v>177</v>
      </c>
      <c r="E90" s="64">
        <v>9</v>
      </c>
    </row>
    <row r="91" spans="1:5" ht="90" customHeight="1" x14ac:dyDescent="0.2">
      <c r="A91" s="27" t="s">
        <v>178</v>
      </c>
      <c r="B91" s="204"/>
      <c r="C91" s="203"/>
      <c r="D91" s="16" t="s">
        <v>88</v>
      </c>
      <c r="E91" s="64">
        <v>4</v>
      </c>
    </row>
    <row r="92" spans="1:5" ht="54" customHeight="1" x14ac:dyDescent="0.2">
      <c r="A92" s="133"/>
      <c r="B92" s="204"/>
      <c r="C92" s="203"/>
      <c r="D92" s="16" t="s">
        <v>89</v>
      </c>
      <c r="E92" s="64">
        <v>2</v>
      </c>
    </row>
    <row r="93" spans="1:5" ht="62.25" customHeight="1" x14ac:dyDescent="0.2">
      <c r="A93" s="133"/>
      <c r="B93" s="204"/>
      <c r="C93" s="203"/>
      <c r="D93" s="16" t="s">
        <v>90</v>
      </c>
      <c r="E93" s="64">
        <v>0</v>
      </c>
    </row>
    <row r="94" spans="1:5" ht="55.5" customHeight="1" x14ac:dyDescent="0.2">
      <c r="A94" s="132" t="s">
        <v>179</v>
      </c>
      <c r="B94" s="204">
        <v>1</v>
      </c>
      <c r="C94" s="203" t="s">
        <v>92</v>
      </c>
      <c r="D94" s="16" t="s">
        <v>93</v>
      </c>
      <c r="E94" s="64">
        <v>1</v>
      </c>
    </row>
    <row r="95" spans="1:5" ht="60.75" customHeight="1" x14ac:dyDescent="0.2">
      <c r="A95" s="27" t="s">
        <v>180</v>
      </c>
      <c r="B95" s="204"/>
      <c r="C95" s="203"/>
      <c r="D95" s="16" t="s">
        <v>94</v>
      </c>
      <c r="E95" s="64">
        <v>0</v>
      </c>
    </row>
    <row r="96" spans="1:5" x14ac:dyDescent="0.2">
      <c r="A96" s="64"/>
      <c r="B96" s="65"/>
      <c r="C96" s="64"/>
      <c r="D96" s="19" t="s">
        <v>59</v>
      </c>
      <c r="E96" s="19">
        <v>12</v>
      </c>
    </row>
    <row r="97" spans="1:5" x14ac:dyDescent="0.2">
      <c r="A97" s="11"/>
    </row>
    <row r="98" spans="1:5" x14ac:dyDescent="0.2">
      <c r="A98" s="11"/>
    </row>
    <row r="99" spans="1:5" x14ac:dyDescent="0.2">
      <c r="A99" s="11"/>
    </row>
    <row r="100" spans="1:5" x14ac:dyDescent="0.2">
      <c r="A100" s="21" t="s">
        <v>95</v>
      </c>
    </row>
    <row r="101" spans="1:5" x14ac:dyDescent="0.2">
      <c r="A101" s="13"/>
    </row>
    <row r="102" spans="1:5" x14ac:dyDescent="0.2">
      <c r="A102" s="205" t="s">
        <v>96</v>
      </c>
      <c r="B102" s="205"/>
      <c r="C102" s="205"/>
      <c r="D102" s="205"/>
      <c r="E102" s="205"/>
    </row>
    <row r="103" spans="1:5" ht="13.5" thickBot="1" x14ac:dyDescent="0.25">
      <c r="A103" s="28"/>
    </row>
    <row r="104" spans="1:5" ht="26.25" thickBot="1" x14ac:dyDescent="0.25">
      <c r="A104" s="18" t="s">
        <v>20</v>
      </c>
      <c r="B104" s="18" t="s">
        <v>62</v>
      </c>
      <c r="C104" s="134" t="s">
        <v>22</v>
      </c>
      <c r="D104" s="134" t="s">
        <v>23</v>
      </c>
      <c r="E104" s="134" t="s">
        <v>63</v>
      </c>
    </row>
    <row r="105" spans="1:5" ht="13.5" thickBot="1" x14ac:dyDescent="0.25">
      <c r="A105" s="135" t="s">
        <v>97</v>
      </c>
      <c r="B105" s="136">
        <v>12</v>
      </c>
      <c r="C105" s="137"/>
      <c r="D105" s="137"/>
      <c r="E105" s="138"/>
    </row>
    <row r="106" spans="1:5" ht="12.75" customHeight="1" thickBot="1" x14ac:dyDescent="0.25">
      <c r="A106" s="139" t="s">
        <v>98</v>
      </c>
      <c r="B106" s="206">
        <v>12</v>
      </c>
      <c r="C106" s="207" t="s">
        <v>181</v>
      </c>
      <c r="D106" s="72" t="s">
        <v>100</v>
      </c>
      <c r="E106" s="208">
        <v>12</v>
      </c>
    </row>
    <row r="107" spans="1:5" ht="105" customHeight="1" thickBot="1" x14ac:dyDescent="0.25">
      <c r="A107" s="209" t="s">
        <v>101</v>
      </c>
      <c r="B107" s="206"/>
      <c r="C107" s="207"/>
      <c r="D107" s="72" t="s">
        <v>102</v>
      </c>
      <c r="E107" s="208"/>
    </row>
    <row r="108" spans="1:5" ht="13.5" thickBot="1" x14ac:dyDescent="0.25">
      <c r="A108" s="209"/>
      <c r="B108" s="206"/>
      <c r="C108" s="207"/>
      <c r="D108" s="72"/>
      <c r="E108" s="208"/>
    </row>
    <row r="109" spans="1:5" ht="39" thickBot="1" x14ac:dyDescent="0.25">
      <c r="A109" s="209"/>
      <c r="B109" s="206"/>
      <c r="C109" s="207"/>
      <c r="D109" s="140" t="s">
        <v>103</v>
      </c>
      <c r="E109" s="208"/>
    </row>
    <row r="110" spans="1:5" ht="13.5" thickBot="1" x14ac:dyDescent="0.25">
      <c r="A110" s="209"/>
      <c r="B110" s="206"/>
      <c r="C110" s="207"/>
      <c r="D110" s="140" t="s">
        <v>69</v>
      </c>
      <c r="E110" s="208"/>
    </row>
    <row r="111" spans="1:5" ht="13.5" thickBot="1" x14ac:dyDescent="0.25">
      <c r="A111" s="209"/>
      <c r="B111" s="206"/>
      <c r="C111" s="207"/>
      <c r="D111" s="140" t="s">
        <v>104</v>
      </c>
      <c r="E111" s="208"/>
    </row>
    <row r="112" spans="1:5" ht="13.5" thickBot="1" x14ac:dyDescent="0.25">
      <c r="A112" s="209"/>
      <c r="B112" s="206"/>
      <c r="C112" s="207"/>
      <c r="D112" s="140" t="s">
        <v>75</v>
      </c>
      <c r="E112" s="208"/>
    </row>
    <row r="113" spans="1:5" ht="13.5" thickBot="1" x14ac:dyDescent="0.25">
      <c r="A113" s="209"/>
      <c r="B113" s="206"/>
      <c r="C113" s="207"/>
      <c r="D113" s="140" t="s">
        <v>105</v>
      </c>
      <c r="E113" s="208"/>
    </row>
    <row r="114" spans="1:5" ht="13.5" thickBot="1" x14ac:dyDescent="0.25">
      <c r="A114" s="209"/>
      <c r="B114" s="206"/>
      <c r="C114" s="207"/>
      <c r="D114" s="140" t="s">
        <v>106</v>
      </c>
      <c r="E114" s="208"/>
    </row>
    <row r="115" spans="1:5" ht="13.5" thickBot="1" x14ac:dyDescent="0.25">
      <c r="A115" s="209"/>
      <c r="B115" s="206"/>
      <c r="C115" s="207"/>
      <c r="D115" s="140" t="s">
        <v>107</v>
      </c>
      <c r="E115" s="208"/>
    </row>
    <row r="116" spans="1:5" ht="13.5" thickBot="1" x14ac:dyDescent="0.25">
      <c r="A116" s="209"/>
      <c r="B116" s="206"/>
      <c r="C116" s="207"/>
      <c r="D116" s="140" t="s">
        <v>108</v>
      </c>
      <c r="E116" s="208"/>
    </row>
    <row r="117" spans="1:5" ht="13.5" thickBot="1" x14ac:dyDescent="0.25">
      <c r="A117" s="209"/>
      <c r="B117" s="206"/>
      <c r="C117" s="207"/>
      <c r="D117" s="140" t="s">
        <v>109</v>
      </c>
      <c r="E117" s="208"/>
    </row>
    <row r="118" spans="1:5" ht="13.5" thickBot="1" x14ac:dyDescent="0.25">
      <c r="A118" s="209"/>
      <c r="B118" s="206"/>
      <c r="C118" s="207"/>
      <c r="D118" s="140" t="s">
        <v>110</v>
      </c>
      <c r="E118" s="208"/>
    </row>
    <row r="119" spans="1:5" ht="13.5" thickBot="1" x14ac:dyDescent="0.25">
      <c r="A119" s="209"/>
      <c r="B119" s="206"/>
      <c r="C119" s="207"/>
      <c r="D119" s="140" t="s">
        <v>111</v>
      </c>
      <c r="E119" s="208"/>
    </row>
    <row r="120" spans="1:5" ht="13.5" thickBot="1" x14ac:dyDescent="0.25">
      <c r="A120" s="209"/>
      <c r="B120" s="206"/>
      <c r="C120" s="207"/>
      <c r="D120" s="140"/>
      <c r="E120" s="208"/>
    </row>
    <row r="121" spans="1:5" ht="26.25" thickBot="1" x14ac:dyDescent="0.25">
      <c r="A121" s="209"/>
      <c r="B121" s="206"/>
      <c r="C121" s="207"/>
      <c r="D121" s="140" t="s">
        <v>112</v>
      </c>
      <c r="E121" s="208"/>
    </row>
    <row r="122" spans="1:5" ht="13.5" thickBot="1" x14ac:dyDescent="0.25">
      <c r="A122" s="116"/>
      <c r="B122" s="116"/>
      <c r="C122" s="116"/>
      <c r="D122" s="134" t="s">
        <v>59</v>
      </c>
      <c r="E122" s="134">
        <v>12</v>
      </c>
    </row>
    <row r="123" spans="1:5" x14ac:dyDescent="0.2">
      <c r="A123" s="3"/>
    </row>
    <row r="124" spans="1:5" x14ac:dyDescent="0.2">
      <c r="A124" s="201" t="s">
        <v>113</v>
      </c>
      <c r="B124" s="201"/>
      <c r="C124" s="201"/>
      <c r="D124" s="201"/>
      <c r="E124" s="201"/>
    </row>
    <row r="126" spans="1:5" x14ac:dyDescent="0.2">
      <c r="A126" s="1" t="s">
        <v>207</v>
      </c>
    </row>
  </sheetData>
  <mergeCells count="53">
    <mergeCell ref="A1:E1"/>
    <mergeCell ref="A2:E2"/>
    <mergeCell ref="A124:E124"/>
    <mergeCell ref="B88:B89"/>
    <mergeCell ref="C88:C89"/>
    <mergeCell ref="B90:B93"/>
    <mergeCell ref="C90:C93"/>
    <mergeCell ref="B94:B95"/>
    <mergeCell ref="C94:C95"/>
    <mergeCell ref="A102:E102"/>
    <mergeCell ref="B106:B121"/>
    <mergeCell ref="C106:C121"/>
    <mergeCell ref="E106:E121"/>
    <mergeCell ref="A107:A121"/>
    <mergeCell ref="A70:A80"/>
    <mergeCell ref="B70:B80"/>
    <mergeCell ref="C70:C80"/>
    <mergeCell ref="E70:E80"/>
    <mergeCell ref="A43:A45"/>
    <mergeCell ref="B43:B45"/>
    <mergeCell ref="C43:C45"/>
    <mergeCell ref="A46:A48"/>
    <mergeCell ref="B46:B48"/>
    <mergeCell ref="C46:C48"/>
    <mergeCell ref="A59:E59"/>
    <mergeCell ref="A62:A69"/>
    <mergeCell ref="B62:B69"/>
    <mergeCell ref="C62:C69"/>
    <mergeCell ref="E62:E69"/>
    <mergeCell ref="D34:D35"/>
    <mergeCell ref="E34:E35"/>
    <mergeCell ref="B37:B39"/>
    <mergeCell ref="C37:C39"/>
    <mergeCell ref="A38:A39"/>
    <mergeCell ref="A40:A42"/>
    <mergeCell ref="B40:B42"/>
    <mergeCell ref="C40:C42"/>
    <mergeCell ref="A30:A32"/>
    <mergeCell ref="B30:B32"/>
    <mergeCell ref="C30:C32"/>
    <mergeCell ref="A33:A35"/>
    <mergeCell ref="B33:B35"/>
    <mergeCell ref="C33:C35"/>
    <mergeCell ref="A4:E4"/>
    <mergeCell ref="A5:E5"/>
    <mergeCell ref="A8:E8"/>
    <mergeCell ref="A20:E20"/>
    <mergeCell ref="C22:E22"/>
    <mergeCell ref="A26:A29"/>
    <mergeCell ref="B26:B29"/>
    <mergeCell ref="C26:C29"/>
    <mergeCell ref="D26:D29"/>
    <mergeCell ref="E26:E29"/>
  </mergeCells>
  <pageMargins left="0" right="0" top="0" bottom="0" header="0.31496062992125984" footer="0.31496062992125984"/>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4"/>
  <sheetViews>
    <sheetView tabSelected="1" zoomScale="80" zoomScaleNormal="80" zoomScaleSheetLayoutView="80" workbookViewId="0">
      <selection activeCell="A124" sqref="A124"/>
    </sheetView>
  </sheetViews>
  <sheetFormatPr baseColWidth="10" defaultColWidth="11.28515625" defaultRowHeight="12.75" x14ac:dyDescent="0.2"/>
  <cols>
    <col min="1" max="1" width="54" style="1" customWidth="1"/>
    <col min="2" max="2" width="22.28515625" style="1" customWidth="1"/>
    <col min="3" max="3" width="61.85546875" style="1" customWidth="1"/>
    <col min="4" max="4" width="63.28515625" style="1" customWidth="1"/>
    <col min="5" max="5" width="18.7109375" style="1" bestFit="1" customWidth="1"/>
    <col min="6" max="16384" width="11.28515625" style="1"/>
  </cols>
  <sheetData>
    <row r="1" spans="1:5" ht="15.6" x14ac:dyDescent="0.35">
      <c r="A1" s="176" t="s">
        <v>191</v>
      </c>
      <c r="B1" s="176"/>
      <c r="C1" s="176"/>
      <c r="D1" s="176"/>
      <c r="E1" s="176"/>
    </row>
    <row r="2" spans="1:5" ht="15.6" x14ac:dyDescent="0.35">
      <c r="A2" s="176" t="s">
        <v>196</v>
      </c>
      <c r="B2" s="176"/>
      <c r="C2" s="176"/>
      <c r="D2" s="176"/>
      <c r="E2" s="176"/>
    </row>
    <row r="3" spans="1:5" ht="12.75" customHeight="1" x14ac:dyDescent="0.25">
      <c r="A3" s="186"/>
      <c r="B3" s="187"/>
      <c r="C3" s="187"/>
      <c r="D3" s="187"/>
      <c r="E3" s="187"/>
    </row>
    <row r="4" spans="1:5" ht="22.5" x14ac:dyDescent="0.25">
      <c r="A4" s="188" t="s">
        <v>190</v>
      </c>
      <c r="B4" s="189"/>
      <c r="C4" s="189"/>
      <c r="D4" s="189"/>
      <c r="E4" s="189"/>
    </row>
    <row r="6" spans="1:5" ht="13.15" customHeight="1" x14ac:dyDescent="0.2">
      <c r="A6" s="2" t="s">
        <v>0</v>
      </c>
    </row>
    <row r="7" spans="1:5" ht="39" customHeight="1" x14ac:dyDescent="0.2">
      <c r="A7" s="205" t="s">
        <v>1</v>
      </c>
      <c r="B7" s="205"/>
      <c r="C7" s="205"/>
      <c r="D7" s="205"/>
      <c r="E7" s="205"/>
    </row>
    <row r="8" spans="1:5" ht="12.6" x14ac:dyDescent="0.25">
      <c r="A8" s="3"/>
    </row>
    <row r="9" spans="1:5" ht="12.95" x14ac:dyDescent="0.25">
      <c r="B9" s="4" t="s">
        <v>2</v>
      </c>
    </row>
    <row r="10" spans="1:5" ht="12.95" x14ac:dyDescent="0.25">
      <c r="A10" s="4"/>
    </row>
    <row r="11" spans="1:5" ht="31.5" customHeight="1" x14ac:dyDescent="0.2">
      <c r="B11" s="5" t="s">
        <v>3</v>
      </c>
      <c r="C11" s="5" t="s">
        <v>4</v>
      </c>
      <c r="D11" s="5" t="s">
        <v>5</v>
      </c>
    </row>
    <row r="12" spans="1:5" ht="12.6" x14ac:dyDescent="0.25">
      <c r="B12" s="6" t="s">
        <v>6</v>
      </c>
      <c r="C12" s="7" t="s">
        <v>7</v>
      </c>
      <c r="D12" s="6">
        <v>24</v>
      </c>
    </row>
    <row r="13" spans="1:5" ht="12.6" x14ac:dyDescent="0.25">
      <c r="B13" s="6" t="s">
        <v>8</v>
      </c>
      <c r="C13" s="7" t="s">
        <v>9</v>
      </c>
      <c r="D13" s="8">
        <v>12</v>
      </c>
    </row>
    <row r="14" spans="1:5" ht="12.6" x14ac:dyDescent="0.25">
      <c r="B14" s="6" t="s">
        <v>10</v>
      </c>
      <c r="C14" s="7" t="s">
        <v>11</v>
      </c>
      <c r="D14" s="8">
        <v>12</v>
      </c>
    </row>
    <row r="15" spans="1:5" ht="12.6" x14ac:dyDescent="0.25">
      <c r="B15" s="6" t="s">
        <v>12</v>
      </c>
      <c r="C15" s="7" t="s">
        <v>13</v>
      </c>
      <c r="D15" s="8">
        <v>12</v>
      </c>
    </row>
    <row r="16" spans="1:5" ht="12.95" x14ac:dyDescent="0.25">
      <c r="C16" s="9" t="s">
        <v>14</v>
      </c>
      <c r="D16" s="10">
        <f>SUM(D12:D15)</f>
        <v>60</v>
      </c>
    </row>
    <row r="17" spans="1:5" ht="12.6" x14ac:dyDescent="0.25">
      <c r="A17" s="11"/>
    </row>
    <row r="18" spans="1:5" ht="12.95" x14ac:dyDescent="0.25">
      <c r="A18" s="12" t="s">
        <v>15</v>
      </c>
    </row>
    <row r="19" spans="1:5" x14ac:dyDescent="0.2">
      <c r="A19" s="191" t="s">
        <v>16</v>
      </c>
      <c r="B19" s="191"/>
      <c r="C19" s="191"/>
      <c r="D19" s="191"/>
      <c r="E19" s="191"/>
    </row>
    <row r="20" spans="1:5" ht="12.95" thickBot="1" x14ac:dyDescent="0.3">
      <c r="A20" s="13"/>
    </row>
    <row r="21" spans="1:5" ht="13.5" thickBot="1" x14ac:dyDescent="0.3">
      <c r="A21" s="141" t="s">
        <v>17</v>
      </c>
      <c r="B21" s="141" t="s">
        <v>18</v>
      </c>
      <c r="C21" s="215" t="s">
        <v>19</v>
      </c>
      <c r="D21" s="215"/>
      <c r="E21" s="215"/>
    </row>
    <row r="22" spans="1:5" ht="13.5" thickBot="1" x14ac:dyDescent="0.25">
      <c r="A22" s="18" t="s">
        <v>20</v>
      </c>
      <c r="B22" s="18" t="s">
        <v>21</v>
      </c>
      <c r="C22" s="18" t="s">
        <v>22</v>
      </c>
      <c r="D22" s="18" t="s">
        <v>23</v>
      </c>
      <c r="E22" s="18" t="s">
        <v>24</v>
      </c>
    </row>
    <row r="23" spans="1:5" ht="34.5" customHeight="1" thickBot="1" x14ac:dyDescent="0.3">
      <c r="A23" s="105" t="s">
        <v>25</v>
      </c>
      <c r="B23" s="106" t="s">
        <v>26</v>
      </c>
      <c r="C23" s="107"/>
      <c r="D23" s="107"/>
      <c r="E23" s="107"/>
    </row>
    <row r="24" spans="1:5" ht="13.5" thickBot="1" x14ac:dyDescent="0.3">
      <c r="A24" s="108" t="s">
        <v>27</v>
      </c>
      <c r="B24" s="109">
        <v>12</v>
      </c>
      <c r="C24" s="110"/>
      <c r="D24" s="110"/>
      <c r="E24" s="110"/>
    </row>
    <row r="25" spans="1:5" ht="20.25" customHeight="1" thickBot="1" x14ac:dyDescent="0.25">
      <c r="A25" s="162" t="s">
        <v>28</v>
      </c>
      <c r="B25" s="151">
        <f>B24*0.3</f>
        <v>3.5999999999999996</v>
      </c>
      <c r="C25" s="152" t="s">
        <v>200</v>
      </c>
      <c r="D25" s="182" t="s">
        <v>29</v>
      </c>
      <c r="E25" s="154">
        <f>B25</f>
        <v>3.5999999999999996</v>
      </c>
    </row>
    <row r="26" spans="1:5" ht="33.75" customHeight="1" thickBot="1" x14ac:dyDescent="0.25">
      <c r="A26" s="162"/>
      <c r="B26" s="151"/>
      <c r="C26" s="152"/>
      <c r="D26" s="182"/>
      <c r="E26" s="154"/>
    </row>
    <row r="27" spans="1:5" ht="60.75" customHeight="1" thickBot="1" x14ac:dyDescent="0.25">
      <c r="A27" s="162"/>
      <c r="B27" s="151"/>
      <c r="C27" s="152"/>
      <c r="D27" s="85" t="s">
        <v>30</v>
      </c>
      <c r="E27" s="75">
        <f>E25/3*2</f>
        <v>2.4</v>
      </c>
    </row>
    <row r="28" spans="1:5" ht="60.75" customHeight="1" thickBot="1" x14ac:dyDescent="0.25">
      <c r="A28" s="162"/>
      <c r="B28" s="151"/>
      <c r="C28" s="152"/>
      <c r="D28" s="85" t="s">
        <v>31</v>
      </c>
      <c r="E28" s="75">
        <f>E25/3</f>
        <v>1.2</v>
      </c>
    </row>
    <row r="29" spans="1:5" ht="69" customHeight="1" thickBot="1" x14ac:dyDescent="0.25">
      <c r="A29" s="162" t="s">
        <v>32</v>
      </c>
      <c r="B29" s="151">
        <f>B24*0.6</f>
        <v>7.1999999999999993</v>
      </c>
      <c r="C29" s="152" t="s">
        <v>201</v>
      </c>
      <c r="D29" s="103" t="s">
        <v>33</v>
      </c>
      <c r="E29" s="73">
        <f>B29</f>
        <v>7.1999999999999993</v>
      </c>
    </row>
    <row r="30" spans="1:5" ht="69" customHeight="1" thickBot="1" x14ac:dyDescent="0.25">
      <c r="A30" s="162"/>
      <c r="B30" s="151"/>
      <c r="C30" s="152"/>
      <c r="D30" s="85" t="s">
        <v>34</v>
      </c>
      <c r="E30" s="75">
        <f>E29/3*2</f>
        <v>4.8</v>
      </c>
    </row>
    <row r="31" spans="1:5" ht="69" customHeight="1" thickBot="1" x14ac:dyDescent="0.25">
      <c r="A31" s="162"/>
      <c r="B31" s="151"/>
      <c r="C31" s="152"/>
      <c r="D31" s="85" t="s">
        <v>35</v>
      </c>
      <c r="E31" s="75">
        <f>E29/3</f>
        <v>2.4</v>
      </c>
    </row>
    <row r="32" spans="1:5" ht="69.75" customHeight="1" thickBot="1" x14ac:dyDescent="0.25">
      <c r="A32" s="193" t="s">
        <v>36</v>
      </c>
      <c r="B32" s="171">
        <f>B24*0.1</f>
        <v>1.2000000000000002</v>
      </c>
      <c r="C32" s="152" t="s">
        <v>202</v>
      </c>
      <c r="D32" s="72" t="s">
        <v>37</v>
      </c>
      <c r="E32" s="142">
        <f>B32</f>
        <v>1.2000000000000002</v>
      </c>
    </row>
    <row r="33" spans="1:5" ht="69.75" customHeight="1" thickBot="1" x14ac:dyDescent="0.25">
      <c r="A33" s="193"/>
      <c r="B33" s="171"/>
      <c r="C33" s="152"/>
      <c r="D33" s="74" t="s">
        <v>38</v>
      </c>
      <c r="E33" s="142">
        <v>0.8</v>
      </c>
    </row>
    <row r="34" spans="1:5" ht="69.75" customHeight="1" thickBot="1" x14ac:dyDescent="0.25">
      <c r="A34" s="193"/>
      <c r="B34" s="171"/>
      <c r="C34" s="152"/>
      <c r="D34" s="74" t="s">
        <v>39</v>
      </c>
      <c r="E34" s="80">
        <v>0.4</v>
      </c>
    </row>
    <row r="35" spans="1:5" ht="45.75" customHeight="1" thickBot="1" x14ac:dyDescent="0.25">
      <c r="A35" s="111" t="s">
        <v>40</v>
      </c>
      <c r="B35" s="106">
        <v>10.5</v>
      </c>
      <c r="C35" s="113"/>
      <c r="D35" s="113"/>
      <c r="E35" s="113"/>
    </row>
    <row r="36" spans="1:5" ht="22.5" customHeight="1" thickBot="1" x14ac:dyDescent="0.25">
      <c r="A36" s="164" t="s">
        <v>41</v>
      </c>
      <c r="B36" s="164"/>
      <c r="C36" s="164"/>
      <c r="D36" s="164"/>
      <c r="E36" s="164"/>
    </row>
    <row r="37" spans="1:5" ht="45" customHeight="1" thickBot="1" x14ac:dyDescent="0.25">
      <c r="A37" s="193" t="s">
        <v>42</v>
      </c>
      <c r="B37" s="212">
        <v>8</v>
      </c>
      <c r="C37" s="164" t="s">
        <v>43</v>
      </c>
      <c r="D37" s="114" t="s">
        <v>44</v>
      </c>
      <c r="E37" s="115">
        <v>8</v>
      </c>
    </row>
    <row r="38" spans="1:5" ht="45" customHeight="1" thickBot="1" x14ac:dyDescent="0.25">
      <c r="A38" s="193"/>
      <c r="B38" s="212"/>
      <c r="C38" s="164"/>
      <c r="D38" s="114" t="s">
        <v>45</v>
      </c>
      <c r="E38" s="115">
        <v>4</v>
      </c>
    </row>
    <row r="39" spans="1:5" ht="45" customHeight="1" thickBot="1" x14ac:dyDescent="0.25">
      <c r="A39" s="193"/>
      <c r="B39" s="212"/>
      <c r="C39" s="164"/>
      <c r="D39" s="114" t="s">
        <v>46</v>
      </c>
      <c r="E39" s="115">
        <v>2</v>
      </c>
    </row>
    <row r="40" spans="1:5" ht="45.75" customHeight="1" thickBot="1" x14ac:dyDescent="0.25">
      <c r="A40" s="213" t="s">
        <v>203</v>
      </c>
      <c r="B40" s="199">
        <v>2.5</v>
      </c>
      <c r="C40" s="214" t="s">
        <v>204</v>
      </c>
      <c r="D40" s="148" t="s">
        <v>114</v>
      </c>
      <c r="E40" s="149">
        <v>2.5</v>
      </c>
    </row>
    <row r="41" spans="1:5" ht="45.75" customHeight="1" thickBot="1" x14ac:dyDescent="0.25">
      <c r="A41" s="213"/>
      <c r="B41" s="199"/>
      <c r="C41" s="214"/>
      <c r="D41" s="148" t="s">
        <v>115</v>
      </c>
      <c r="E41" s="149">
        <v>1.25</v>
      </c>
    </row>
    <row r="42" spans="1:5" ht="45.75" customHeight="1" thickBot="1" x14ac:dyDescent="0.25">
      <c r="A42" s="213"/>
      <c r="B42" s="199"/>
      <c r="C42" s="214"/>
      <c r="D42" s="148" t="s">
        <v>116</v>
      </c>
      <c r="E42" s="149">
        <v>0.6</v>
      </c>
    </row>
    <row r="43" spans="1:5" ht="26.25" thickBot="1" x14ac:dyDescent="0.25">
      <c r="A43" s="111" t="s">
        <v>47</v>
      </c>
      <c r="B43" s="106">
        <v>0.5</v>
      </c>
      <c r="C43" s="117"/>
      <c r="D43" s="117"/>
      <c r="E43" s="118"/>
    </row>
    <row r="44" spans="1:5" ht="117" customHeight="1" thickBot="1" x14ac:dyDescent="0.25">
      <c r="A44" s="119" t="s">
        <v>48</v>
      </c>
      <c r="B44" s="120">
        <v>0.5</v>
      </c>
      <c r="C44" s="116" t="s">
        <v>49</v>
      </c>
      <c r="D44" s="121" t="s">
        <v>50</v>
      </c>
      <c r="E44" s="80">
        <v>0.5</v>
      </c>
    </row>
    <row r="45" spans="1:5" ht="39" thickBot="1" x14ac:dyDescent="0.25">
      <c r="A45" s="111" t="s">
        <v>51</v>
      </c>
      <c r="B45" s="106">
        <v>0.5</v>
      </c>
      <c r="C45" s="117"/>
      <c r="D45" s="143"/>
      <c r="E45" s="118"/>
    </row>
    <row r="46" spans="1:5" ht="108" customHeight="1" thickBot="1" x14ac:dyDescent="0.25">
      <c r="A46" s="119" t="s">
        <v>52</v>
      </c>
      <c r="B46" s="120">
        <v>0.5</v>
      </c>
      <c r="C46" s="116" t="s">
        <v>53</v>
      </c>
      <c r="D46" s="144" t="s">
        <v>54</v>
      </c>
      <c r="E46" s="80">
        <v>0.5</v>
      </c>
    </row>
    <row r="47" spans="1:5" ht="30.6" customHeight="1" thickBot="1" x14ac:dyDescent="0.25">
      <c r="A47" s="76" t="s">
        <v>55</v>
      </c>
      <c r="B47" s="67">
        <v>0.5</v>
      </c>
      <c r="C47" s="81"/>
      <c r="D47" s="90"/>
      <c r="E47" s="82"/>
    </row>
    <row r="48" spans="1:5" ht="84" customHeight="1" thickBot="1" x14ac:dyDescent="0.25">
      <c r="A48" s="83" t="s">
        <v>56</v>
      </c>
      <c r="B48" s="84">
        <v>0.5</v>
      </c>
      <c r="C48" s="85" t="s">
        <v>57</v>
      </c>
      <c r="D48" s="91" t="s">
        <v>58</v>
      </c>
      <c r="E48" s="75">
        <v>0.5</v>
      </c>
    </row>
    <row r="49" spans="1:7" ht="30.6" customHeight="1" thickBot="1" x14ac:dyDescent="0.25">
      <c r="A49" s="126"/>
      <c r="B49" s="127"/>
      <c r="C49" s="128"/>
      <c r="D49" s="134" t="s">
        <v>59</v>
      </c>
      <c r="E49" s="134">
        <v>24</v>
      </c>
    </row>
    <row r="50" spans="1:7" x14ac:dyDescent="0.2">
      <c r="A50" s="11"/>
    </row>
    <row r="51" spans="1:7" x14ac:dyDescent="0.2">
      <c r="A51" s="11"/>
    </row>
    <row r="52" spans="1:7" x14ac:dyDescent="0.2">
      <c r="A52" s="11"/>
    </row>
    <row r="53" spans="1:7" x14ac:dyDescent="0.2">
      <c r="A53" s="11"/>
    </row>
    <row r="54" spans="1:7" x14ac:dyDescent="0.2">
      <c r="A54" s="11"/>
    </row>
    <row r="55" spans="1:7" ht="12.75" customHeight="1" x14ac:dyDescent="0.2">
      <c r="A55" s="12" t="s">
        <v>60</v>
      </c>
    </row>
    <row r="56" spans="1:7" x14ac:dyDescent="0.2">
      <c r="A56" s="13"/>
    </row>
    <row r="57" spans="1:7" ht="14.25" customHeight="1" thickBot="1" x14ac:dyDescent="0.25">
      <c r="A57" s="197" t="s">
        <v>61</v>
      </c>
      <c r="B57" s="197"/>
      <c r="C57" s="197"/>
      <c r="D57" s="197"/>
      <c r="E57" s="197"/>
    </row>
    <row r="58" spans="1:7" ht="50.45" customHeight="1" thickBot="1" x14ac:dyDescent="0.25">
      <c r="A58" s="18" t="s">
        <v>20</v>
      </c>
      <c r="B58" s="18" t="s">
        <v>62</v>
      </c>
      <c r="C58" s="134" t="s">
        <v>22</v>
      </c>
      <c r="D58" s="134" t="s">
        <v>23</v>
      </c>
      <c r="E58" s="134" t="s">
        <v>63</v>
      </c>
    </row>
    <row r="59" spans="1:7" ht="13.5" thickBot="1" x14ac:dyDescent="0.25">
      <c r="A59" s="111" t="s">
        <v>64</v>
      </c>
      <c r="B59" s="106">
        <v>12</v>
      </c>
      <c r="C59" s="129"/>
      <c r="D59" s="130"/>
      <c r="E59" s="129"/>
    </row>
    <row r="60" spans="1:7" ht="33.75" customHeight="1" thickBot="1" x14ac:dyDescent="0.25">
      <c r="A60" s="198" t="s">
        <v>65</v>
      </c>
      <c r="B60" s="199">
        <v>6</v>
      </c>
      <c r="C60" s="164" t="s">
        <v>66</v>
      </c>
      <c r="D60" s="121" t="s">
        <v>67</v>
      </c>
      <c r="E60" s="200">
        <v>6</v>
      </c>
    </row>
    <row r="61" spans="1:7" ht="47.25" customHeight="1" thickBot="1" x14ac:dyDescent="0.25">
      <c r="A61" s="198"/>
      <c r="B61" s="199"/>
      <c r="C61" s="164"/>
      <c r="D61" s="121" t="s">
        <v>68</v>
      </c>
      <c r="E61" s="200"/>
    </row>
    <row r="62" spans="1:7" ht="38.25" customHeight="1" thickBot="1" x14ac:dyDescent="0.25">
      <c r="A62" s="198"/>
      <c r="B62" s="199"/>
      <c r="C62" s="164"/>
      <c r="D62" s="147" t="s">
        <v>69</v>
      </c>
      <c r="E62" s="200"/>
    </row>
    <row r="63" spans="1:7" ht="38.25" customHeight="1" thickBot="1" x14ac:dyDescent="0.25">
      <c r="A63" s="198"/>
      <c r="B63" s="199"/>
      <c r="C63" s="164"/>
      <c r="D63" s="147" t="s">
        <v>139</v>
      </c>
      <c r="E63" s="200"/>
    </row>
    <row r="64" spans="1:7" ht="38.25" customHeight="1" thickBot="1" x14ac:dyDescent="0.25">
      <c r="A64" s="198"/>
      <c r="B64" s="199"/>
      <c r="C64" s="164"/>
      <c r="D64" s="147" t="s">
        <v>70</v>
      </c>
      <c r="E64" s="200"/>
      <c r="G64" s="20"/>
    </row>
    <row r="65" spans="1:7" ht="38.25" customHeight="1" thickBot="1" x14ac:dyDescent="0.25">
      <c r="A65" s="198"/>
      <c r="B65" s="199"/>
      <c r="C65" s="164"/>
      <c r="D65" s="147" t="s">
        <v>140</v>
      </c>
      <c r="E65" s="200"/>
      <c r="G65" s="20"/>
    </row>
    <row r="66" spans="1:7" ht="38.25" customHeight="1" thickBot="1" x14ac:dyDescent="0.25">
      <c r="A66" s="198"/>
      <c r="B66" s="199"/>
      <c r="C66" s="164"/>
      <c r="D66" s="147" t="s">
        <v>141</v>
      </c>
      <c r="E66" s="200"/>
      <c r="G66" s="20"/>
    </row>
    <row r="67" spans="1:7" ht="42.6" customHeight="1" thickBot="1" x14ac:dyDescent="0.25">
      <c r="A67" s="198"/>
      <c r="B67" s="199"/>
      <c r="C67" s="164"/>
      <c r="D67" s="121" t="s">
        <v>71</v>
      </c>
      <c r="E67" s="200"/>
      <c r="G67" s="20"/>
    </row>
    <row r="68" spans="1:7" ht="27.75" customHeight="1" thickBot="1" x14ac:dyDescent="0.25">
      <c r="A68" s="210" t="s">
        <v>72</v>
      </c>
      <c r="B68" s="199">
        <v>6</v>
      </c>
      <c r="C68" s="194" t="s">
        <v>117</v>
      </c>
      <c r="D68" s="121" t="s">
        <v>73</v>
      </c>
      <c r="E68" s="200">
        <v>6</v>
      </c>
    </row>
    <row r="69" spans="1:7" ht="41.25" customHeight="1" thickBot="1" x14ac:dyDescent="0.25">
      <c r="A69" s="210"/>
      <c r="B69" s="199"/>
      <c r="C69" s="194"/>
      <c r="D69" s="121" t="s">
        <v>74</v>
      </c>
      <c r="E69" s="200"/>
    </row>
    <row r="70" spans="1:7" ht="13.5" thickBot="1" x14ac:dyDescent="0.25">
      <c r="A70" s="210"/>
      <c r="B70" s="199"/>
      <c r="C70" s="194"/>
      <c r="D70" s="121" t="s">
        <v>69</v>
      </c>
      <c r="E70" s="200"/>
    </row>
    <row r="71" spans="1:7" ht="32.25" customHeight="1" thickBot="1" x14ac:dyDescent="0.25">
      <c r="A71" s="210"/>
      <c r="B71" s="199"/>
      <c r="C71" s="194"/>
      <c r="D71" s="147" t="s">
        <v>143</v>
      </c>
      <c r="E71" s="200"/>
    </row>
    <row r="72" spans="1:7" ht="32.25" customHeight="1" thickBot="1" x14ac:dyDescent="0.25">
      <c r="A72" s="210"/>
      <c r="B72" s="199"/>
      <c r="C72" s="194"/>
      <c r="D72" s="147" t="s">
        <v>75</v>
      </c>
      <c r="E72" s="200"/>
    </row>
    <row r="73" spans="1:7" ht="32.25" customHeight="1" thickBot="1" x14ac:dyDescent="0.25">
      <c r="A73" s="210"/>
      <c r="B73" s="199"/>
      <c r="C73" s="194"/>
      <c r="D73" s="147" t="s">
        <v>144</v>
      </c>
      <c r="E73" s="200"/>
    </row>
    <row r="74" spans="1:7" ht="32.25" customHeight="1" thickBot="1" x14ac:dyDescent="0.25">
      <c r="A74" s="210"/>
      <c r="B74" s="199"/>
      <c r="C74" s="194"/>
      <c r="D74" s="147" t="s">
        <v>145</v>
      </c>
      <c r="E74" s="200"/>
    </row>
    <row r="75" spans="1:7" ht="32.25" customHeight="1" thickBot="1" x14ac:dyDescent="0.25">
      <c r="A75" s="210"/>
      <c r="B75" s="199"/>
      <c r="C75" s="194"/>
      <c r="D75" s="147" t="s">
        <v>146</v>
      </c>
      <c r="E75" s="200"/>
    </row>
    <row r="76" spans="1:7" ht="32.25" customHeight="1" thickBot="1" x14ac:dyDescent="0.25">
      <c r="A76" s="210"/>
      <c r="B76" s="199"/>
      <c r="C76" s="194"/>
      <c r="D76" s="147" t="s">
        <v>147</v>
      </c>
      <c r="E76" s="200"/>
    </row>
    <row r="77" spans="1:7" ht="32.25" customHeight="1" thickBot="1" x14ac:dyDescent="0.25">
      <c r="A77" s="210"/>
      <c r="B77" s="199"/>
      <c r="C77" s="194"/>
      <c r="D77" s="147" t="s">
        <v>205</v>
      </c>
      <c r="E77" s="200"/>
    </row>
    <row r="78" spans="1:7" ht="37.5" customHeight="1" thickBot="1" x14ac:dyDescent="0.25">
      <c r="A78" s="210"/>
      <c r="B78" s="199"/>
      <c r="C78" s="194"/>
      <c r="D78" s="121" t="s">
        <v>76</v>
      </c>
      <c r="E78" s="200"/>
    </row>
    <row r="79" spans="1:7" ht="13.5" thickBot="1" x14ac:dyDescent="0.25">
      <c r="A79" s="116"/>
      <c r="B79" s="116"/>
      <c r="C79" s="131"/>
      <c r="D79" s="134" t="s">
        <v>59</v>
      </c>
      <c r="E79" s="134">
        <v>12</v>
      </c>
    </row>
    <row r="80" spans="1:7" x14ac:dyDescent="0.2">
      <c r="A80" s="11"/>
    </row>
    <row r="81" spans="1:5" x14ac:dyDescent="0.2">
      <c r="A81" s="11"/>
    </row>
    <row r="82" spans="1:5" x14ac:dyDescent="0.2">
      <c r="A82" s="11"/>
    </row>
    <row r="83" spans="1:5" ht="21" customHeight="1" x14ac:dyDescent="0.2">
      <c r="A83" s="21" t="s">
        <v>77</v>
      </c>
    </row>
    <row r="84" spans="1:5" ht="24" customHeight="1" x14ac:dyDescent="0.2">
      <c r="A84" s="22" t="s">
        <v>78</v>
      </c>
    </row>
    <row r="85" spans="1:5" ht="41.25" customHeight="1" x14ac:dyDescent="0.2">
      <c r="A85" s="14" t="s">
        <v>20</v>
      </c>
      <c r="B85" s="14" t="s">
        <v>62</v>
      </c>
      <c r="C85" s="19" t="s">
        <v>22</v>
      </c>
      <c r="D85" s="19" t="s">
        <v>23</v>
      </c>
      <c r="E85" s="19" t="s">
        <v>63</v>
      </c>
    </row>
    <row r="86" spans="1:5" ht="29.25" customHeight="1" x14ac:dyDescent="0.2">
      <c r="A86" s="23" t="s">
        <v>79</v>
      </c>
      <c r="B86" s="24" t="s">
        <v>80</v>
      </c>
      <c r="C86" s="25"/>
      <c r="D86" s="26"/>
      <c r="E86" s="25"/>
    </row>
    <row r="87" spans="1:5" ht="57" customHeight="1" x14ac:dyDescent="0.2">
      <c r="A87" s="211" t="s">
        <v>81</v>
      </c>
      <c r="B87" s="202">
        <v>2</v>
      </c>
      <c r="C87" s="203" t="s">
        <v>82</v>
      </c>
      <c r="D87" s="27" t="s">
        <v>83</v>
      </c>
      <c r="E87" s="64">
        <v>2</v>
      </c>
    </row>
    <row r="88" spans="1:5" ht="56.25" customHeight="1" x14ac:dyDescent="0.2">
      <c r="A88" s="211"/>
      <c r="B88" s="202"/>
      <c r="C88" s="203"/>
      <c r="D88" s="27" t="s">
        <v>84</v>
      </c>
      <c r="E88" s="64">
        <v>0</v>
      </c>
    </row>
    <row r="89" spans="1:5" ht="135" customHeight="1" x14ac:dyDescent="0.2">
      <c r="A89" s="211" t="s">
        <v>85</v>
      </c>
      <c r="B89" s="204">
        <v>9</v>
      </c>
      <c r="C89" s="203" t="s">
        <v>86</v>
      </c>
      <c r="D89" s="62" t="s">
        <v>87</v>
      </c>
      <c r="E89" s="64">
        <v>9</v>
      </c>
    </row>
    <row r="90" spans="1:5" ht="75.599999999999994" customHeight="1" x14ac:dyDescent="0.2">
      <c r="A90" s="211"/>
      <c r="B90" s="204"/>
      <c r="C90" s="203"/>
      <c r="D90" s="27" t="s">
        <v>88</v>
      </c>
      <c r="E90" s="64">
        <v>4</v>
      </c>
    </row>
    <row r="91" spans="1:5" ht="43.15" customHeight="1" x14ac:dyDescent="0.2">
      <c r="A91" s="211"/>
      <c r="B91" s="204"/>
      <c r="C91" s="203"/>
      <c r="D91" s="27" t="s">
        <v>89</v>
      </c>
      <c r="E91" s="64">
        <v>2</v>
      </c>
    </row>
    <row r="92" spans="1:5" ht="53.25" customHeight="1" x14ac:dyDescent="0.2">
      <c r="A92" s="211"/>
      <c r="B92" s="204"/>
      <c r="C92" s="203"/>
      <c r="D92" s="16" t="s">
        <v>90</v>
      </c>
      <c r="E92" s="64">
        <v>0</v>
      </c>
    </row>
    <row r="93" spans="1:5" ht="45.75" customHeight="1" x14ac:dyDescent="0.2">
      <c r="A93" s="211" t="s">
        <v>91</v>
      </c>
      <c r="B93" s="204">
        <v>1</v>
      </c>
      <c r="C93" s="203" t="s">
        <v>92</v>
      </c>
      <c r="D93" s="16" t="s">
        <v>93</v>
      </c>
      <c r="E93" s="64">
        <v>1</v>
      </c>
    </row>
    <row r="94" spans="1:5" ht="45.75" customHeight="1" x14ac:dyDescent="0.2">
      <c r="A94" s="211"/>
      <c r="B94" s="204"/>
      <c r="C94" s="203"/>
      <c r="D94" s="16" t="s">
        <v>94</v>
      </c>
      <c r="E94" s="64">
        <v>0</v>
      </c>
    </row>
    <row r="95" spans="1:5" x14ac:dyDescent="0.2">
      <c r="A95" s="64"/>
      <c r="B95" s="65"/>
      <c r="C95" s="64"/>
      <c r="D95" s="19" t="s">
        <v>59</v>
      </c>
      <c r="E95" s="19">
        <v>12</v>
      </c>
    </row>
    <row r="96" spans="1:5" x14ac:dyDescent="0.2">
      <c r="A96" s="11"/>
    </row>
    <row r="97" spans="1:5" x14ac:dyDescent="0.2">
      <c r="A97" s="11"/>
    </row>
    <row r="98" spans="1:5" x14ac:dyDescent="0.2">
      <c r="A98" s="21" t="s">
        <v>95</v>
      </c>
    </row>
    <row r="99" spans="1:5" ht="12.75" customHeight="1" x14ac:dyDescent="0.2">
      <c r="A99" s="13"/>
    </row>
    <row r="100" spans="1:5" x14ac:dyDescent="0.2">
      <c r="A100" s="205" t="s">
        <v>96</v>
      </c>
      <c r="B100" s="205"/>
      <c r="C100" s="205"/>
      <c r="D100" s="205"/>
      <c r="E100" s="205"/>
    </row>
    <row r="101" spans="1:5" ht="13.5" thickBot="1" x14ac:dyDescent="0.25">
      <c r="A101" s="28"/>
    </row>
    <row r="102" spans="1:5" ht="26.25" thickBot="1" x14ac:dyDescent="0.25">
      <c r="A102" s="18" t="s">
        <v>20</v>
      </c>
      <c r="B102" s="18" t="s">
        <v>62</v>
      </c>
      <c r="C102" s="134" t="s">
        <v>22</v>
      </c>
      <c r="D102" s="134" t="s">
        <v>23</v>
      </c>
      <c r="E102" s="134" t="s">
        <v>63</v>
      </c>
    </row>
    <row r="103" spans="1:5" ht="13.5" thickBot="1" x14ac:dyDescent="0.25">
      <c r="A103" s="135" t="s">
        <v>97</v>
      </c>
      <c r="B103" s="136">
        <v>12</v>
      </c>
      <c r="C103" s="137"/>
      <c r="D103" s="137"/>
      <c r="E103" s="138"/>
    </row>
    <row r="104" spans="1:5" ht="13.5" thickBot="1" x14ac:dyDescent="0.25">
      <c r="A104" s="139" t="s">
        <v>98</v>
      </c>
      <c r="B104" s="206">
        <v>12</v>
      </c>
      <c r="C104" s="207" t="s">
        <v>99</v>
      </c>
      <c r="D104" s="72" t="s">
        <v>100</v>
      </c>
      <c r="E104" s="208">
        <v>12</v>
      </c>
    </row>
    <row r="105" spans="1:5" ht="83.25" customHeight="1" thickBot="1" x14ac:dyDescent="0.25">
      <c r="A105" s="209" t="s">
        <v>101</v>
      </c>
      <c r="B105" s="206"/>
      <c r="C105" s="207"/>
      <c r="D105" s="72" t="s">
        <v>102</v>
      </c>
      <c r="E105" s="208"/>
    </row>
    <row r="106" spans="1:5" ht="13.5" thickBot="1" x14ac:dyDescent="0.25">
      <c r="A106" s="209"/>
      <c r="B106" s="206"/>
      <c r="C106" s="207"/>
      <c r="D106" s="72"/>
      <c r="E106" s="208"/>
    </row>
    <row r="107" spans="1:5" ht="39" thickBot="1" x14ac:dyDescent="0.25">
      <c r="A107" s="209"/>
      <c r="B107" s="206"/>
      <c r="C107" s="207"/>
      <c r="D107" s="140" t="s">
        <v>103</v>
      </c>
      <c r="E107" s="208"/>
    </row>
    <row r="108" spans="1:5" ht="13.5" thickBot="1" x14ac:dyDescent="0.25">
      <c r="A108" s="209"/>
      <c r="B108" s="206"/>
      <c r="C108" s="207"/>
      <c r="D108" s="140" t="s">
        <v>69</v>
      </c>
      <c r="E108" s="208"/>
    </row>
    <row r="109" spans="1:5" ht="13.5" thickBot="1" x14ac:dyDescent="0.25">
      <c r="A109" s="209"/>
      <c r="B109" s="206"/>
      <c r="C109" s="207"/>
      <c r="D109" s="140" t="s">
        <v>104</v>
      </c>
      <c r="E109" s="208"/>
    </row>
    <row r="110" spans="1:5" ht="13.5" thickBot="1" x14ac:dyDescent="0.25">
      <c r="A110" s="209"/>
      <c r="B110" s="206"/>
      <c r="C110" s="207"/>
      <c r="D110" s="140" t="s">
        <v>75</v>
      </c>
      <c r="E110" s="208"/>
    </row>
    <row r="111" spans="1:5" ht="13.5" thickBot="1" x14ac:dyDescent="0.25">
      <c r="A111" s="209"/>
      <c r="B111" s="206"/>
      <c r="C111" s="207"/>
      <c r="D111" s="140" t="s">
        <v>105</v>
      </c>
      <c r="E111" s="208"/>
    </row>
    <row r="112" spans="1:5" ht="13.5" thickBot="1" x14ac:dyDescent="0.25">
      <c r="A112" s="209"/>
      <c r="B112" s="206"/>
      <c r="C112" s="207"/>
      <c r="D112" s="140" t="s">
        <v>106</v>
      </c>
      <c r="E112" s="208"/>
    </row>
    <row r="113" spans="1:5" ht="13.5" thickBot="1" x14ac:dyDescent="0.25">
      <c r="A113" s="209"/>
      <c r="B113" s="206"/>
      <c r="C113" s="207"/>
      <c r="D113" s="140" t="s">
        <v>107</v>
      </c>
      <c r="E113" s="208"/>
    </row>
    <row r="114" spans="1:5" ht="13.5" thickBot="1" x14ac:dyDescent="0.25">
      <c r="A114" s="209"/>
      <c r="B114" s="206"/>
      <c r="C114" s="207"/>
      <c r="D114" s="140" t="s">
        <v>108</v>
      </c>
      <c r="E114" s="208"/>
    </row>
    <row r="115" spans="1:5" ht="13.5" thickBot="1" x14ac:dyDescent="0.25">
      <c r="A115" s="209"/>
      <c r="B115" s="206"/>
      <c r="C115" s="207"/>
      <c r="D115" s="140" t="s">
        <v>109</v>
      </c>
      <c r="E115" s="208"/>
    </row>
    <row r="116" spans="1:5" ht="13.5" thickBot="1" x14ac:dyDescent="0.25">
      <c r="A116" s="209"/>
      <c r="B116" s="206"/>
      <c r="C116" s="207"/>
      <c r="D116" s="140" t="s">
        <v>110</v>
      </c>
      <c r="E116" s="208"/>
    </row>
    <row r="117" spans="1:5" ht="13.5" thickBot="1" x14ac:dyDescent="0.25">
      <c r="A117" s="209"/>
      <c r="B117" s="206"/>
      <c r="C117" s="207"/>
      <c r="D117" s="140" t="s">
        <v>111</v>
      </c>
      <c r="E117" s="208"/>
    </row>
    <row r="118" spans="1:5" ht="13.5" thickBot="1" x14ac:dyDescent="0.25">
      <c r="A118" s="209"/>
      <c r="B118" s="206"/>
      <c r="C118" s="207"/>
      <c r="D118" s="140"/>
      <c r="E118" s="208"/>
    </row>
    <row r="119" spans="1:5" ht="26.25" thickBot="1" x14ac:dyDescent="0.25">
      <c r="A119" s="209"/>
      <c r="B119" s="206"/>
      <c r="C119" s="207"/>
      <c r="D119" s="140" t="s">
        <v>112</v>
      </c>
      <c r="E119" s="208"/>
    </row>
    <row r="120" spans="1:5" ht="13.5" thickBot="1" x14ac:dyDescent="0.25">
      <c r="A120" s="116"/>
      <c r="B120" s="116"/>
      <c r="C120" s="116"/>
      <c r="D120" s="134" t="s">
        <v>59</v>
      </c>
      <c r="E120" s="134">
        <v>12</v>
      </c>
    </row>
    <row r="121" spans="1:5" x14ac:dyDescent="0.2">
      <c r="A121" s="3"/>
    </row>
    <row r="122" spans="1:5" x14ac:dyDescent="0.2">
      <c r="A122" s="201" t="s">
        <v>113</v>
      </c>
      <c r="B122" s="201"/>
      <c r="C122" s="201"/>
      <c r="D122" s="201"/>
      <c r="E122" s="201"/>
    </row>
    <row r="124" spans="1:5" x14ac:dyDescent="0.2">
      <c r="A124" s="1" t="s">
        <v>207</v>
      </c>
    </row>
  </sheetData>
  <mergeCells count="49">
    <mergeCell ref="A1:E1"/>
    <mergeCell ref="A2:E2"/>
    <mergeCell ref="A25:A28"/>
    <mergeCell ref="B25:B28"/>
    <mergeCell ref="C25:C28"/>
    <mergeCell ref="D25:D26"/>
    <mergeCell ref="E25:E26"/>
    <mergeCell ref="A3:E3"/>
    <mergeCell ref="A4:E4"/>
    <mergeCell ref="A7:E7"/>
    <mergeCell ref="A19:E19"/>
    <mergeCell ref="C21:E21"/>
    <mergeCell ref="A29:A31"/>
    <mergeCell ref="B29:B31"/>
    <mergeCell ref="C29:C31"/>
    <mergeCell ref="A32:A34"/>
    <mergeCell ref="B32:B34"/>
    <mergeCell ref="C32:C34"/>
    <mergeCell ref="A68:A78"/>
    <mergeCell ref="B68:B78"/>
    <mergeCell ref="C68:C78"/>
    <mergeCell ref="E68:E78"/>
    <mergeCell ref="A36:E36"/>
    <mergeCell ref="A37:A39"/>
    <mergeCell ref="B37:B39"/>
    <mergeCell ref="C37:C39"/>
    <mergeCell ref="A40:A42"/>
    <mergeCell ref="B40:B42"/>
    <mergeCell ref="C40:C42"/>
    <mergeCell ref="A57:E57"/>
    <mergeCell ref="A60:A67"/>
    <mergeCell ref="B60:B67"/>
    <mergeCell ref="C60:C67"/>
    <mergeCell ref="E60:E67"/>
    <mergeCell ref="A87:A88"/>
    <mergeCell ref="B87:B88"/>
    <mergeCell ref="C87:C88"/>
    <mergeCell ref="A89:A92"/>
    <mergeCell ref="B89:B92"/>
    <mergeCell ref="C89:C92"/>
    <mergeCell ref="A122:E122"/>
    <mergeCell ref="A93:A94"/>
    <mergeCell ref="B93:B94"/>
    <mergeCell ref="C93:C94"/>
    <mergeCell ref="A100:E100"/>
    <mergeCell ref="B104:B119"/>
    <mergeCell ref="C104:C119"/>
    <mergeCell ref="E104:E119"/>
    <mergeCell ref="A105:A119"/>
  </mergeCells>
  <pageMargins left="0" right="0" top="0" bottom="0" header="0.31496062992125984" footer="0.31496062992125984"/>
  <pageSetup scale="60" fitToHeight="3" orientation="landscape" r:id="rId1"/>
  <rowBreaks count="1" manualBreakCount="1">
    <brk id="9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Partida 1.- Bienes</vt:lpstr>
      <vt:lpstr>Partida 2.- Autos</vt:lpstr>
      <vt:lpstr>Partida 3.- Vida</vt:lpstr>
      <vt:lpstr>'Partida 1.- Bienes'!Títulos_a_imprimir</vt:lpstr>
      <vt:lpstr>'Partida 2.- Autos'!Títulos_a_imprimir</vt:lpstr>
      <vt:lpstr>'Partida 3.- Vida'!Títulos_a_imprimir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noe</dc:creator>
  <cp:lastModifiedBy>Hiram Jaime</cp:lastModifiedBy>
  <cp:lastPrinted>2019-02-05T16:03:50Z</cp:lastPrinted>
  <dcterms:created xsi:type="dcterms:W3CDTF">2016-10-10T16:22:53Z</dcterms:created>
  <dcterms:modified xsi:type="dcterms:W3CDTF">2019-10-21T16:52:56Z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